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3057 от 14.11.2023\"/>
    </mc:Choice>
  </mc:AlternateContent>
  <bookViews>
    <workbookView xWindow="0" yWindow="0" windowWidth="16380" windowHeight="8190" tabRatio="500"/>
  </bookViews>
  <sheets>
    <sheet name="шахтинская 14" sheetId="1" r:id="rId1"/>
    <sheet name="Лист1" sheetId="2" r:id="rId2"/>
  </sheet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81" i="1" l="1"/>
  <c r="J79" i="1"/>
  <c r="G77" i="1"/>
  <c r="I77" i="1" s="1"/>
  <c r="J77" i="1" s="1"/>
  <c r="G76" i="1"/>
  <c r="I76" i="1" s="1"/>
  <c r="J76" i="1" s="1"/>
  <c r="F76" i="1"/>
  <c r="F75" i="1"/>
  <c r="G75" i="1" s="1"/>
  <c r="I75" i="1" s="1"/>
  <c r="J75" i="1" s="1"/>
  <c r="G74" i="1"/>
  <c r="I74" i="1" s="1"/>
  <c r="J74" i="1" s="1"/>
  <c r="F74" i="1"/>
  <c r="H72" i="1"/>
  <c r="F72" i="1"/>
  <c r="G72" i="1" s="1"/>
  <c r="I72" i="1" s="1"/>
  <c r="J72" i="1" s="1"/>
  <c r="I70" i="1"/>
  <c r="J70" i="1" s="1"/>
  <c r="G70" i="1"/>
  <c r="G69" i="1"/>
  <c r="I69" i="1" s="1"/>
  <c r="J69" i="1" s="1"/>
  <c r="G68" i="1"/>
  <c r="I68" i="1" s="1"/>
  <c r="J68" i="1" s="1"/>
  <c r="G67" i="1"/>
  <c r="I67" i="1" s="1"/>
  <c r="J67" i="1" s="1"/>
  <c r="F66" i="1"/>
  <c r="G66" i="1" s="1"/>
  <c r="I66" i="1" s="1"/>
  <c r="J66" i="1" s="1"/>
  <c r="G63" i="1"/>
  <c r="I63" i="1" s="1"/>
  <c r="J63" i="1" s="1"/>
  <c r="G62" i="1"/>
  <c r="I62" i="1" s="1"/>
  <c r="J62" i="1" s="1"/>
  <c r="E62" i="1"/>
  <c r="F60" i="1"/>
  <c r="G60" i="1" s="1"/>
  <c r="I60" i="1" s="1"/>
  <c r="J60" i="1" s="1"/>
  <c r="G56" i="1"/>
  <c r="I56" i="1" s="1"/>
  <c r="J56" i="1" s="1"/>
  <c r="G55" i="1"/>
  <c r="I55" i="1" s="1"/>
  <c r="J55" i="1" s="1"/>
  <c r="F54" i="1"/>
  <c r="G54" i="1" s="1"/>
  <c r="I54" i="1" s="1"/>
  <c r="J54" i="1" s="1"/>
  <c r="F53" i="1"/>
  <c r="G53" i="1" s="1"/>
  <c r="I53" i="1" s="1"/>
  <c r="J53" i="1" s="1"/>
  <c r="F52" i="1"/>
  <c r="G52" i="1" s="1"/>
  <c r="I52" i="1" s="1"/>
  <c r="J52" i="1" s="1"/>
  <c r="F51" i="1"/>
  <c r="G51" i="1" s="1"/>
  <c r="I51" i="1" s="1"/>
  <c r="J51" i="1" s="1"/>
  <c r="F50" i="1"/>
  <c r="G50" i="1" s="1"/>
  <c r="I50" i="1" s="1"/>
  <c r="J50" i="1" s="1"/>
  <c r="F49" i="1"/>
  <c r="G49" i="1" s="1"/>
  <c r="I49" i="1" s="1"/>
  <c r="J49" i="1" s="1"/>
  <c r="F48" i="1"/>
  <c r="G48" i="1" s="1"/>
  <c r="I48" i="1" s="1"/>
  <c r="J48" i="1" s="1"/>
  <c r="F47" i="1"/>
  <c r="G47" i="1" s="1"/>
  <c r="I47" i="1" s="1"/>
  <c r="J47" i="1" s="1"/>
  <c r="G44" i="1"/>
  <c r="I44" i="1" s="1"/>
  <c r="J44" i="1" s="1"/>
  <c r="I43" i="1"/>
  <c r="J43" i="1" s="1"/>
  <c r="G43" i="1"/>
  <c r="F42" i="1"/>
  <c r="G42" i="1" s="1"/>
  <c r="I42" i="1" s="1"/>
  <c r="J42" i="1" s="1"/>
  <c r="G41" i="1"/>
  <c r="I41" i="1" s="1"/>
  <c r="J41" i="1" s="1"/>
  <c r="F41" i="1"/>
  <c r="E41" i="1"/>
  <c r="F40" i="1"/>
  <c r="E40" i="1"/>
  <c r="G40" i="1" s="1"/>
  <c r="I40" i="1" s="1"/>
  <c r="J40" i="1" s="1"/>
  <c r="F38" i="1"/>
  <c r="G38" i="1" s="1"/>
  <c r="I38" i="1" s="1"/>
  <c r="J38" i="1" s="1"/>
  <c r="F37" i="1"/>
  <c r="G37" i="1" s="1"/>
  <c r="I37" i="1" s="1"/>
  <c r="J37" i="1" s="1"/>
  <c r="F36" i="1"/>
  <c r="G36" i="1" s="1"/>
  <c r="I36" i="1" s="1"/>
  <c r="J36" i="1" s="1"/>
  <c r="F35" i="1"/>
  <c r="G35" i="1" s="1"/>
  <c r="I35" i="1" s="1"/>
  <c r="J35" i="1" s="1"/>
  <c r="F34" i="1"/>
  <c r="E34" i="1"/>
  <c r="G34" i="1" s="1"/>
  <c r="I34" i="1" s="1"/>
  <c r="J34" i="1" s="1"/>
  <c r="G31" i="1"/>
  <c r="I31" i="1" s="1"/>
  <c r="J31" i="1" s="1"/>
  <c r="F30" i="1"/>
  <c r="G30" i="1" s="1"/>
  <c r="I30" i="1" s="1"/>
  <c r="J30" i="1" s="1"/>
  <c r="F29" i="1"/>
  <c r="G29" i="1" s="1"/>
  <c r="I29" i="1" s="1"/>
  <c r="J29" i="1" s="1"/>
  <c r="F28" i="1"/>
  <c r="G28" i="1" s="1"/>
  <c r="I28" i="1" s="1"/>
  <c r="J28" i="1" s="1"/>
  <c r="F27" i="1"/>
  <c r="G27" i="1" s="1"/>
  <c r="I27" i="1" s="1"/>
  <c r="J27" i="1" s="1"/>
  <c r="F26" i="1"/>
  <c r="G26" i="1" s="1"/>
  <c r="I26" i="1" s="1"/>
  <c r="J26" i="1" s="1"/>
  <c r="F25" i="1"/>
  <c r="E25" i="1"/>
  <c r="G25" i="1" s="1"/>
  <c r="I25" i="1" s="1"/>
  <c r="J25" i="1" l="1"/>
  <c r="F57" i="1"/>
  <c r="G57" i="1" s="1"/>
  <c r="I57" i="1" s="1"/>
  <c r="J57" i="1" s="1"/>
  <c r="I80" i="1" l="1"/>
  <c r="I82" i="1" s="1"/>
  <c r="I83" i="1" s="1"/>
  <c r="J80" i="1"/>
</calcChain>
</file>

<file path=xl/sharedStrings.xml><?xml version="1.0" encoding="utf-8"?>
<sst xmlns="http://schemas.openxmlformats.org/spreadsheetml/2006/main" count="210" uniqueCount="149">
  <si>
    <t>Наименование улицы</t>
  </si>
  <si>
    <t>№ дома</t>
  </si>
  <si>
    <t>15</t>
  </si>
  <si>
    <t>Год постройки</t>
  </si>
  <si>
    <t>1979</t>
  </si>
  <si>
    <t>Тип дома 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</si>
  <si>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</si>
  <si>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</si>
  <si>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</si>
  <si>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</si>
  <si>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</si>
  <si>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</si>
  <si>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 xml:space="preserve">Площадь лестничных клеток, лифтов,тамбуров и др. помещений, м2 </t>
  </si>
  <si>
    <t>№ расц.</t>
  </si>
  <si>
    <t>Наименование работ и услуг</t>
  </si>
  <si>
    <t>Ед. изм.</t>
  </si>
  <si>
    <t>Периодичность (сроки) выполнения работ и оказания услуг</t>
  </si>
  <si>
    <t>Разовый 
объем работ</t>
  </si>
  <si>
    <t>Объем работ на 1  год с учетом ед. измерения</t>
  </si>
  <si>
    <t>Расценка, руб.</t>
  </si>
  <si>
    <t>Годовая плата (рублей)</t>
  </si>
  <si>
    <t>Стоимость на 1 кв.м. общей площади (рублей в месяц)</t>
  </si>
  <si>
    <t xml:space="preserve">I.Санитарное содержание  МОП </t>
  </si>
  <si>
    <t>51-001</t>
  </si>
  <si>
    <t xml:space="preserve">Влажное подметание лестничных площадок </t>
  </si>
  <si>
    <t>100 м2</t>
  </si>
  <si>
    <t>2 раза в неделю</t>
  </si>
  <si>
    <t>51-009</t>
  </si>
  <si>
    <t>Мытье лестничных площадок МОП</t>
  </si>
  <si>
    <t>1 раз в месяц</t>
  </si>
  <si>
    <t>51-024</t>
  </si>
  <si>
    <t>Влажная протирка приборов отопления</t>
  </si>
  <si>
    <t>10 м2</t>
  </si>
  <si>
    <t>2 раз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</si>
  <si>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</si>
  <si>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</si>
  <si>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</si>
  <si>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</si>
  <si>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</si>
  <si>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</si>
  <si>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</si>
  <si>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</si>
  <si>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II. Уборка земельного участка (Летняя и зимняя)</t>
  </si>
  <si>
    <t xml:space="preserve"> Летняя уборка</t>
  </si>
  <si>
    <t>53-001</t>
  </si>
  <si>
    <t>Подметание территории с усовершенствованнным покрытием (вх/ площадки)</t>
  </si>
  <si>
    <t>1000 м2</t>
  </si>
  <si>
    <t xml:space="preserve">2раза в неделю </t>
  </si>
  <si>
    <t>53-020 (прим.)</t>
  </si>
  <si>
    <t>Уборка грунта, газона от случайного мусора</t>
  </si>
  <si>
    <t>1 раз в неделю</t>
  </si>
  <si>
    <t>53-021</t>
  </si>
  <si>
    <t>Уборка газонов и грунта сильной загрязненности (после зимы)</t>
  </si>
  <si>
    <t>1 раз в год</t>
  </si>
  <si>
    <t>68-4-2</t>
  </si>
  <si>
    <t>Выкашивание газонов газонокосилкой</t>
  </si>
  <si>
    <t>53-025</t>
  </si>
  <si>
    <t>Уборка с газонов травы скошенной газонокосилкой</t>
  </si>
  <si>
    <t xml:space="preserve"> Зимняя уборка</t>
  </si>
  <si>
    <t>54-003</t>
  </si>
  <si>
    <t>Подметание свежего снега с усовершенствованием покрытием (вх/площадки)</t>
  </si>
  <si>
    <t xml:space="preserve">2 раза в неделю </t>
  </si>
  <si>
    <t>54-013 (прим.)</t>
  </si>
  <si>
    <t>Сдвиг снега с территории с усовершенствованным покрытием (вх/площадки)</t>
  </si>
  <si>
    <t>в дни снегопада</t>
  </si>
  <si>
    <t>54-025</t>
  </si>
  <si>
    <t>Пескоподсыпка территории (вх/площадки)</t>
  </si>
  <si>
    <t>Песок</t>
  </si>
  <si>
    <t>м3</t>
  </si>
  <si>
    <t xml:space="preserve">Механизированная уборка (погрузчик) </t>
  </si>
  <si>
    <t>м/час</t>
  </si>
  <si>
    <t>III. Проведение технических осмотров и мелкий ремонт</t>
  </si>
  <si>
    <t xml:space="preserve"> Плановые осмотры</t>
  </si>
  <si>
    <t>прим. 3-7-1в</t>
  </si>
  <si>
    <t>Осмотр кровель из штучных материалов</t>
  </si>
  <si>
    <t>42-006</t>
  </si>
  <si>
    <t>Осмотр деревянных конструкций стропил</t>
  </si>
  <si>
    <t>100 м3</t>
  </si>
  <si>
    <t>42-007</t>
  </si>
  <si>
    <t>Осмотр деревянных заполнений проемов</t>
  </si>
  <si>
    <t xml:space="preserve"> 42-009</t>
  </si>
  <si>
    <t>Осмотр внутренней и наружной окраски и отделки</t>
  </si>
  <si>
    <t>42-011</t>
  </si>
  <si>
    <t>Осмотр СО  в начале и конце отопительного сезона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</si>
  <si>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</si>
  <si>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</si>
  <si>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</si>
  <si>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</si>
  <si>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</si>
  <si>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</si>
  <si>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</si>
  <si>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</si>
  <si>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 xml:space="preserve"> 2-1-1б</t>
  </si>
  <si>
    <t>Проверка вентканалов</t>
  </si>
  <si>
    <t>шт.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</si>
  <si>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</si>
  <si>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</si>
  <si>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</si>
  <si>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прим. 42-011</t>
  </si>
  <si>
    <t xml:space="preserve">Осмотр сетей ХВС, ГВС и водоотведения </t>
  </si>
  <si>
    <t>IV.Содержание иных элементов общего имущества</t>
  </si>
  <si>
    <t>Кровля и подвал</t>
  </si>
  <si>
    <t>54-041</t>
  </si>
  <si>
    <t>Очистка кровли, козырек от снежных свесов и сосулек</t>
  </si>
  <si>
    <t>Лестничная клетка</t>
  </si>
  <si>
    <t xml:space="preserve">Дератизация </t>
  </si>
  <si>
    <t>м2</t>
  </si>
  <si>
    <t>систематическая</t>
  </si>
  <si>
    <t>15-018</t>
  </si>
  <si>
    <t>Установка пружин на входных дверях</t>
  </si>
  <si>
    <t>Прочее</t>
  </si>
  <si>
    <t>Обслуживание ВДГО</t>
  </si>
  <si>
    <t>Визуальная проверка состояния окраски и креплений наружного (фасадного) газопровода</t>
  </si>
  <si>
    <t>10 м</t>
  </si>
  <si>
    <t>Визуальная проверка состояния окраски и креплений наружного (внутридомового ) газопровода</t>
  </si>
  <si>
    <t>1 м</t>
  </si>
  <si>
    <t>Проверка гермитичности соединений и отключающих устройств внутридомового газового оборудования при D до 32 мм.</t>
  </si>
  <si>
    <t>сварной стык, резьб. соедин, отк. устр.</t>
  </si>
  <si>
    <t xml:space="preserve">Смазка газового крана до D 20мм </t>
  </si>
  <si>
    <t>кран</t>
  </si>
  <si>
    <t xml:space="preserve">Визуальная проверка наличия и целостности футляров </t>
  </si>
  <si>
    <t>Аварийное обслуживание (ХВ, отведение сточных вод, т/энергия, эл/энергия)</t>
  </si>
  <si>
    <t>1 м2</t>
  </si>
  <si>
    <t xml:space="preserve"> V. Подготовка многоквартирного дома к сезонной эксплуатации.</t>
  </si>
  <si>
    <t xml:space="preserve"> 31-053</t>
  </si>
  <si>
    <t>Промывка СО</t>
  </si>
  <si>
    <t xml:space="preserve"> 31-043</t>
  </si>
  <si>
    <t xml:space="preserve">Спуск и наполнение воды системы отопления </t>
  </si>
  <si>
    <t>1000 м3 здания</t>
  </si>
  <si>
    <t xml:space="preserve"> 31-068</t>
  </si>
  <si>
    <t>Гидравлическое испытание трубопроводов системы отопления</t>
  </si>
  <si>
    <t>100 м</t>
  </si>
  <si>
    <t>31-045</t>
  </si>
  <si>
    <t>Проверка на прогрев отопительных приборов с регулировкой</t>
  </si>
  <si>
    <t>1 прибор</t>
  </si>
  <si>
    <t xml:space="preserve">VI.Текущий ремонт </t>
  </si>
  <si>
    <t>Затраты на проведение работ по текущему ремонту в соответствии с минимальным перечнем услуг и работ, необходимых для обеспечения надлежащего содержания общего имущества в многоквартирном доме, и порядке их оказания и выполнения, утвержденных постановлением Правительства РФ от 03.04.2013 N 290</t>
  </si>
  <si>
    <t xml:space="preserve">ИТОГО по содержанию  </t>
  </si>
  <si>
    <t>ИТОГО текущий ремонт</t>
  </si>
  <si>
    <t xml:space="preserve">ВСЕГО  годовые затраты </t>
  </si>
  <si>
    <t>Рзазмер платы за жилое  помещение (руб/м2)</t>
  </si>
  <si>
    <t>* Затраты на управление домом входят в состав расценок и составляют 5,16% от общей суммы затрат на содержание и ремонт общего имущества МКД.  Состав работ, услуг по управлению домом определён п. 4 «Правил осуществления деятельности по управлению МКД», условиями Договора управления домом.</t>
  </si>
  <si>
    <t>Периодичность (сроки) выполнения работ и оказания услуг на 1 год</t>
  </si>
  <si>
    <t>Приложение № 4</t>
  </si>
  <si>
    <t>администрации МОГО "Ухта"</t>
  </si>
  <si>
    <t xml:space="preserve">к постановлению </t>
  </si>
  <si>
    <t>от 14 ноября 2023 г. № 3057</t>
  </si>
  <si>
    <t xml:space="preserve">Перечень работ, услуг по управлению, содержанию и текущему ремонту общего имущества собственников помещений                                                                                                                                                                                                    в многоквартирном доме № 15 по ул.Белгородская, пгт Ярега </t>
  </si>
  <si>
    <t>пгт Ярега, ул.Белгородская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</si>
</sst>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_-* #,##0.00\ _₽_-;\-* #,##0.00\ _₽_-;_-* \-??\ _₽_-;_-@_-"/>
    <numFmt numFmtId="167" formatCode="_-* #,##0.000\ _₽_-;\-* #,##0.000\ _₽_-;_-* \-??\ _₽_-;_-@_-"/>
  </numFmts>
  <fonts count="29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b/>
      <sz val="11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7"/>
      <name val="Arial Cyr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name val="Calibri"/>
      <family val="2"/>
      <charset val="204"/>
    </font>
    <font>
      <b/>
      <u/>
      <sz val="9"/>
      <name val="Times New Roman"/>
      <family val="1"/>
      <charset val="204"/>
    </font>
    <font>
      <sz val="9"/>
      <name val="Calibri"/>
      <family val="2"/>
      <charset val="204"/>
    </font>
    <font>
      <u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7">
    <xf numFmtId="0" fontId="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</cellStyleXfs>
  <cellXfs count="12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2" fontId="0" fillId="2" borderId="0" xfId="0" applyNumberFormat="1" applyFill="1" applyAlignment="1">
      <alignment wrapText="1"/>
    </xf>
    <xf numFmtId="2" fontId="0" fillId="2" borderId="0" xfId="0" applyNumberFormat="1" applyFill="1"/>
    <xf numFmtId="0" fontId="3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wrapText="1"/>
    </xf>
    <xf numFmtId="0" fontId="7" fillId="0" borderId="0" xfId="0" applyFont="1" applyBorder="1" applyAlignment="1">
      <alignment horizontal="left" vertical="center" wrapText="1"/>
    </xf>
    <xf numFmtId="164" fontId="8" fillId="0" borderId="0" xfId="0" applyNumberFormat="1" applyFont="1" applyBorder="1" applyAlignment="1">
      <alignment horizontal="right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164" fontId="12" fillId="0" borderId="0" xfId="0" applyNumberFormat="1" applyFont="1" applyBorder="1" applyAlignment="1">
      <alignment horizontal="center" vertical="center" wrapText="1"/>
    </xf>
    <xf numFmtId="2" fontId="8" fillId="2" borderId="0" xfId="0" applyNumberFormat="1" applyFont="1" applyFill="1" applyBorder="1" applyAlignment="1">
      <alignment horizontal="right" wrapText="1"/>
    </xf>
    <xf numFmtId="0" fontId="11" fillId="2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2" fontId="6" fillId="2" borderId="0" xfId="0" applyNumberFormat="1" applyFont="1" applyFill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 wrapText="1"/>
    </xf>
    <xf numFmtId="2" fontId="16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18" fillId="0" borderId="0" xfId="0" applyFont="1"/>
    <xf numFmtId="0" fontId="11" fillId="2" borderId="1" xfId="0" applyFont="1" applyFill="1" applyBorder="1" applyAlignment="1">
      <alignment horizontal="left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166" fontId="11" fillId="0" borderId="1" xfId="0" applyNumberFormat="1" applyFont="1" applyBorder="1" applyAlignment="1">
      <alignment horizontal="center" vertical="center" wrapText="1"/>
    </xf>
    <xf numFmtId="166" fontId="11" fillId="0" borderId="1" xfId="0" applyNumberFormat="1" applyFont="1" applyBorder="1" applyAlignment="1">
      <alignment horizontal="right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center" wrapText="1"/>
    </xf>
    <xf numFmtId="4" fontId="11" fillId="0" borderId="1" xfId="1" applyNumberFormat="1" applyFont="1" applyBorder="1" applyAlignment="1" applyProtection="1">
      <alignment horizontal="right" vertical="center" wrapText="1"/>
      <protection hidden="1"/>
    </xf>
    <xf numFmtId="2" fontId="11" fillId="0" borderId="1" xfId="0" applyNumberFormat="1" applyFont="1" applyBorder="1" applyAlignment="1">
      <alignment horizontal="right" vertical="center" wrapText="1"/>
    </xf>
    <xf numFmtId="0" fontId="19" fillId="0" borderId="1" xfId="0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vertical="center" wrapText="1"/>
    </xf>
    <xf numFmtId="0" fontId="0" fillId="0" borderId="0" xfId="0"/>
    <xf numFmtId="0" fontId="20" fillId="0" borderId="0" xfId="0" applyFont="1"/>
    <xf numFmtId="166" fontId="11" fillId="0" borderId="1" xfId="1" applyNumberFormat="1" applyFont="1" applyBorder="1" applyAlignment="1">
      <alignment horizontal="center" vertical="center" wrapText="1"/>
    </xf>
    <xf numFmtId="0" fontId="11" fillId="0" borderId="1" xfId="2" applyFont="1" applyBorder="1" applyAlignment="1" applyProtection="1">
      <alignment horizontal="center" vertical="top" wrapText="1"/>
      <protection hidden="1"/>
    </xf>
    <xf numFmtId="49" fontId="11" fillId="0" borderId="1" xfId="2" applyNumberFormat="1" applyFont="1" applyBorder="1" applyAlignment="1" applyProtection="1">
      <alignment horizontal="left" vertical="top" wrapText="1"/>
      <protection hidden="1"/>
    </xf>
    <xf numFmtId="0" fontId="20" fillId="0" borderId="0" xfId="0" applyFont="1"/>
    <xf numFmtId="0" fontId="11" fillId="0" borderId="1" xfId="2" applyFont="1" applyBorder="1" applyAlignment="1" applyProtection="1">
      <alignment horizontal="center" vertical="center" wrapText="1"/>
      <protection hidden="1"/>
    </xf>
    <xf numFmtId="2" fontId="11" fillId="0" borderId="1" xfId="2" applyNumberFormat="1" applyFont="1" applyBorder="1" applyAlignment="1" applyProtection="1">
      <alignment horizontal="center" vertical="top" wrapText="1"/>
      <protection hidden="1"/>
    </xf>
    <xf numFmtId="1" fontId="11" fillId="0" borderId="1" xfId="2" applyNumberFormat="1" applyFont="1" applyBorder="1" applyAlignment="1" applyProtection="1">
      <alignment horizontal="center" vertical="top" wrapText="1"/>
      <protection hidden="1"/>
    </xf>
    <xf numFmtId="167" fontId="11" fillId="0" borderId="1" xfId="0" applyNumberFormat="1" applyFont="1" applyBorder="1" applyAlignment="1">
      <alignment horizontal="center" vertical="center" wrapText="1"/>
    </xf>
    <xf numFmtId="2" fontId="20" fillId="0" borderId="0" xfId="0" applyNumberFormat="1" applyFont="1"/>
    <xf numFmtId="0" fontId="11" fillId="0" borderId="1" xfId="10" applyFont="1" applyBorder="1" applyAlignment="1" applyProtection="1">
      <alignment horizontal="center" vertical="center" wrapText="1"/>
      <protection hidden="1"/>
    </xf>
    <xf numFmtId="49" fontId="11" fillId="0" borderId="1" xfId="10" applyNumberFormat="1" applyFont="1" applyBorder="1" applyAlignment="1" applyProtection="1">
      <alignment horizontal="left" vertical="center" wrapText="1"/>
      <protection hidden="1"/>
    </xf>
    <xf numFmtId="2" fontId="11" fillId="0" borderId="1" xfId="10" applyNumberFormat="1" applyFont="1" applyBorder="1" applyAlignment="1" applyProtection="1">
      <alignment horizontal="center" vertical="center" wrapText="1"/>
      <protection hidden="1"/>
    </xf>
    <xf numFmtId="0" fontId="11" fillId="0" borderId="1" xfId="3" applyFont="1" applyBorder="1" applyAlignment="1" applyProtection="1">
      <alignment horizontal="center" vertical="center" wrapText="1"/>
      <protection hidden="1"/>
    </xf>
    <xf numFmtId="0" fontId="11" fillId="0" borderId="1" xfId="3" applyFont="1" applyBorder="1" applyAlignment="1" applyProtection="1">
      <alignment horizontal="left" vertical="center" wrapText="1"/>
      <protection hidden="1"/>
    </xf>
    <xf numFmtId="2" fontId="17" fillId="0" borderId="1" xfId="0" applyNumberFormat="1" applyFont="1" applyBorder="1" applyAlignment="1">
      <alignment vertical="center" wrapText="1"/>
    </xf>
    <xf numFmtId="166" fontId="11" fillId="0" borderId="1" xfId="1" applyNumberFormat="1" applyFont="1" applyBorder="1" applyAlignment="1">
      <alignment horizontal="right" vertical="center" wrapText="1"/>
    </xf>
    <xf numFmtId="0" fontId="21" fillId="0" borderId="1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right" vertical="center" wrapText="1"/>
    </xf>
    <xf numFmtId="0" fontId="18" fillId="0" borderId="0" xfId="0" applyFont="1" applyBorder="1"/>
    <xf numFmtId="0" fontId="18" fillId="0" borderId="0" xfId="0" applyFont="1"/>
    <xf numFmtId="0" fontId="4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0" xfId="0" applyFont="1" applyAlignment="1"/>
    <xf numFmtId="0" fontId="11" fillId="0" borderId="1" xfId="14" applyFont="1" applyBorder="1" applyAlignment="1" applyProtection="1">
      <alignment horizontal="center" vertical="center" wrapText="1"/>
      <protection hidden="1"/>
    </xf>
    <xf numFmtId="49" fontId="11" fillId="0" borderId="1" xfId="14" applyNumberFormat="1" applyFont="1" applyBorder="1" applyAlignment="1" applyProtection="1">
      <alignment horizontal="left" vertical="center" wrapText="1"/>
      <protection hidden="1"/>
    </xf>
    <xf numFmtId="2" fontId="11" fillId="0" borderId="1" xfId="14" applyNumberFormat="1" applyFont="1" applyBorder="1" applyAlignment="1" applyProtection="1">
      <alignment horizontal="center" vertical="center" wrapText="1"/>
      <protection hidden="1"/>
    </xf>
    <xf numFmtId="0" fontId="11" fillId="0" borderId="1" xfId="15" applyFont="1" applyBorder="1" applyAlignment="1" applyProtection="1">
      <alignment horizontal="center" vertical="center" wrapText="1"/>
      <protection hidden="1"/>
    </xf>
    <xf numFmtId="49" fontId="11" fillId="0" borderId="1" xfId="15" applyNumberFormat="1" applyFont="1" applyBorder="1" applyAlignment="1" applyProtection="1">
      <alignment horizontal="left" vertical="center" wrapText="1"/>
      <protection hidden="1"/>
    </xf>
    <xf numFmtId="2" fontId="11" fillId="0" borderId="1" xfId="15" applyNumberFormat="1" applyFont="1" applyBorder="1" applyAlignment="1" applyProtection="1">
      <alignment horizontal="center" vertical="center" wrapText="1"/>
      <protection hidden="1"/>
    </xf>
    <xf numFmtId="0" fontId="11" fillId="0" borderId="1" xfId="16" applyFont="1" applyBorder="1" applyAlignment="1" applyProtection="1">
      <alignment horizontal="center" vertical="center" wrapText="1"/>
      <protection hidden="1"/>
    </xf>
    <xf numFmtId="49" fontId="11" fillId="0" borderId="1" xfId="16" applyNumberFormat="1" applyFont="1" applyBorder="1" applyAlignment="1" applyProtection="1">
      <alignment horizontal="left" vertical="center" wrapText="1"/>
      <protection hidden="1"/>
    </xf>
    <xf numFmtId="2" fontId="11" fillId="0" borderId="1" xfId="16" applyNumberFormat="1" applyFont="1" applyBorder="1" applyAlignment="1" applyProtection="1">
      <alignment horizontal="center" vertical="center" wrapText="1"/>
      <protection hidden="1"/>
    </xf>
    <xf numFmtId="0" fontId="0" fillId="0" borderId="1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vertical="center" wrapText="1"/>
    </xf>
    <xf numFmtId="0" fontId="11" fillId="0" borderId="1" xfId="2" applyFont="1" applyBorder="1" applyAlignment="1" applyProtection="1">
      <alignment horizontal="left" vertical="top" wrapText="1"/>
      <protection hidden="1"/>
    </xf>
    <xf numFmtId="2" fontId="4" fillId="0" borderId="1" xfId="0" applyNumberFormat="1" applyFont="1" applyBorder="1" applyAlignment="1">
      <alignment horizontal="center" vertical="center" wrapText="1"/>
    </xf>
    <xf numFmtId="2" fontId="24" fillId="2" borderId="1" xfId="0" applyNumberFormat="1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 wrapText="1"/>
    </xf>
    <xf numFmtId="2" fontId="11" fillId="2" borderId="0" xfId="0" applyNumberFormat="1" applyFont="1" applyFill="1" applyBorder="1" applyAlignment="1">
      <alignment horizontal="left" vertical="center" wrapText="1"/>
    </xf>
    <xf numFmtId="2" fontId="11" fillId="2" borderId="0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14" fillId="0" borderId="0" xfId="0" applyFont="1" applyAlignment="1">
      <alignment wrapText="1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2" fontId="10" fillId="2" borderId="0" xfId="0" applyNumberFormat="1" applyFont="1" applyFill="1" applyBorder="1" applyAlignment="1">
      <alignment horizontal="right" vertical="center" wrapText="1"/>
    </xf>
    <xf numFmtId="2" fontId="0" fillId="2" borderId="0" xfId="0" applyNumberFormat="1" applyFont="1" applyFill="1"/>
    <xf numFmtId="0" fontId="15" fillId="0" borderId="0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 wrapText="1"/>
    </xf>
    <xf numFmtId="2" fontId="15" fillId="2" borderId="0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2" fontId="14" fillId="2" borderId="0" xfId="0" applyNumberFormat="1" applyFont="1" applyFill="1" applyAlignment="1">
      <alignment vertical="center" wrapText="1"/>
    </xf>
    <xf numFmtId="0" fontId="27" fillId="0" borderId="0" xfId="0" applyFont="1" applyBorder="1" applyAlignment="1">
      <alignment vertical="center"/>
    </xf>
    <xf numFmtId="0" fontId="27" fillId="0" borderId="0" xfId="0" applyFont="1" applyBorder="1" applyAlignment="1">
      <alignment horizontal="right" vertical="center"/>
    </xf>
    <xf numFmtId="164" fontId="8" fillId="0" borderId="0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1" fontId="15" fillId="0" borderId="1" xfId="0" applyNumberFormat="1" applyFont="1" applyBorder="1" applyAlignment="1">
      <alignment horizontal="center" vertical="center" wrapText="1"/>
    </xf>
    <xf numFmtId="1" fontId="16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wrapText="1"/>
    </xf>
    <xf numFmtId="0" fontId="11" fillId="0" borderId="0" xfId="0" applyFont="1" applyBorder="1" applyAlignment="1">
      <alignment horizontal="right" vertical="center"/>
    </xf>
    <xf numFmtId="164" fontId="28" fillId="0" borderId="0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0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7" fillId="0" borderId="1" xfId="2" applyFont="1" applyBorder="1" applyAlignment="1" applyProtection="1">
      <alignment horizontal="center" vertical="center" wrapText="1"/>
      <protection hidden="1"/>
    </xf>
    <xf numFmtId="165" fontId="11" fillId="0" borderId="1" xfId="0" applyNumberFormat="1" applyFont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E92"/>
  <sheetViews>
    <sheetView tabSelected="1" view="pageBreakPreview" topLeftCell="A68" zoomScaleSheetLayoutView="100" workbookViewId="0">
      <selection activeCell="C9" sqref="C9:F9"/>
    </sheetView>
  </sheetViews>
  <sheetFormatPr defaultColWidth="8.7109375" defaultRowHeight="15" x14ac:dyDescent="0.25"/>
  <cols>
    <col min="1" max="1" width="14.5703125" style="1" customWidth="1"/>
    <col min="2" max="2" width="45.85546875" style="2" customWidth="1"/>
    <col min="3" max="4" width="14.28515625" style="3" customWidth="1"/>
    <col min="5" max="5" width="14" style="3" customWidth="1"/>
    <col min="6" max="6" width="12.7109375" style="3" customWidth="1"/>
    <col min="7" max="7" width="11" style="1" customWidth="1"/>
    <col min="8" max="8" width="11.140625" style="4" customWidth="1"/>
    <col min="9" max="9" width="13" style="5" customWidth="1"/>
    <col min="10" max="10" width="12.5703125" style="6" customWidth="1"/>
  </cols>
  <sheetData>
    <row r="1" spans="1:10" s="36" customFormat="1" ht="18.75" x14ac:dyDescent="0.3">
      <c r="A1" s="1"/>
      <c r="B1" s="2"/>
      <c r="C1" s="3"/>
      <c r="D1" s="3"/>
      <c r="E1" s="3"/>
      <c r="F1" s="3"/>
      <c r="G1" s="116" t="s">
        <v>143</v>
      </c>
      <c r="H1" s="116"/>
      <c r="I1" s="116"/>
      <c r="J1" s="116"/>
    </row>
    <row r="2" spans="1:10" s="36" customFormat="1" ht="18.75" x14ac:dyDescent="0.3">
      <c r="A2" s="1"/>
      <c r="B2" s="2"/>
      <c r="C2" s="3"/>
      <c r="D2" s="3"/>
      <c r="E2" s="3"/>
      <c r="F2" s="3"/>
      <c r="G2" s="116" t="s">
        <v>145</v>
      </c>
      <c r="H2" s="116"/>
      <c r="I2" s="116"/>
      <c r="J2" s="116"/>
    </row>
    <row r="3" spans="1:10" s="36" customFormat="1" ht="18.75" x14ac:dyDescent="0.3">
      <c r="A3" s="1"/>
      <c r="B3" s="2"/>
      <c r="C3" s="3"/>
      <c r="D3" s="3"/>
      <c r="E3" s="3"/>
      <c r="F3" s="3"/>
      <c r="G3" s="116" t="s">
        <v>144</v>
      </c>
      <c r="H3" s="116"/>
      <c r="I3" s="116"/>
      <c r="J3" s="116"/>
    </row>
    <row r="4" spans="1:10" s="36" customFormat="1" ht="16.5" customHeight="1" x14ac:dyDescent="0.3">
      <c r="A4" s="1"/>
      <c r="B4" s="2"/>
      <c r="C4" s="3"/>
      <c r="D4" s="3"/>
      <c r="E4" s="3"/>
      <c r="F4" s="3"/>
      <c r="G4" s="116" t="s">
        <v>146</v>
      </c>
      <c r="H4" s="116"/>
      <c r="I4" s="116"/>
      <c r="J4" s="116"/>
    </row>
    <row r="5" spans="1:10" ht="18.75" hidden="1" x14ac:dyDescent="0.3">
      <c r="A5" s="105"/>
      <c r="B5" s="105"/>
      <c r="C5" s="105"/>
      <c r="D5" s="105"/>
      <c r="E5" s="105"/>
      <c r="F5" s="105"/>
      <c r="G5" s="105"/>
      <c r="H5" s="105"/>
      <c r="I5" s="105"/>
      <c r="J5" s="105"/>
    </row>
    <row r="6" spans="1:10" s="8" customFormat="1" ht="19.5" hidden="1" customHeight="1" x14ac:dyDescent="0.25">
      <c r="A6" s="7"/>
      <c r="B6" s="7"/>
      <c r="C6" s="99"/>
      <c r="D6" s="100"/>
      <c r="E6" s="100"/>
      <c r="F6" s="106"/>
      <c r="G6" s="106"/>
      <c r="H6" s="106"/>
      <c r="I6" s="106"/>
      <c r="J6" s="106"/>
    </row>
    <row r="7" spans="1:10" s="8" customFormat="1" ht="15" hidden="1" customHeight="1" x14ac:dyDescent="0.25">
      <c r="A7" s="7"/>
      <c r="B7" s="7"/>
      <c r="C7" s="99"/>
      <c r="D7" s="100"/>
      <c r="E7" s="100"/>
      <c r="F7" s="106"/>
      <c r="G7" s="106"/>
      <c r="H7" s="106"/>
      <c r="I7" s="106"/>
      <c r="J7" s="106"/>
    </row>
    <row r="8" spans="1:10" ht="17.45" customHeight="1" x14ac:dyDescent="0.3">
      <c r="A8" s="9"/>
      <c r="B8" s="10"/>
      <c r="C8" s="11"/>
      <c r="D8" s="11"/>
      <c r="E8" s="11"/>
      <c r="F8" s="11"/>
      <c r="G8" s="11"/>
      <c r="H8" s="107"/>
      <c r="I8" s="107"/>
      <c r="J8" s="107"/>
    </row>
    <row r="9" spans="1:10" ht="15.75" customHeight="1" x14ac:dyDescent="0.3">
      <c r="A9" s="9"/>
      <c r="B9" s="12" t="s">
        <v>0</v>
      </c>
      <c r="C9" s="108" t="s">
        <v>148</v>
      </c>
      <c r="D9" s="108"/>
      <c r="E9" s="108"/>
      <c r="F9" s="108"/>
      <c r="G9" s="11"/>
      <c r="H9" s="101"/>
      <c r="I9" s="15"/>
      <c r="J9" s="15"/>
    </row>
    <row r="10" spans="1:10" ht="15.75" customHeight="1" x14ac:dyDescent="0.3">
      <c r="A10" s="9"/>
      <c r="B10" s="12" t="s">
        <v>1</v>
      </c>
      <c r="C10" s="109" t="s">
        <v>2</v>
      </c>
      <c r="D10" s="109"/>
      <c r="E10" s="109"/>
      <c r="F10" s="109"/>
      <c r="G10" s="11"/>
      <c r="H10" s="101"/>
      <c r="I10" s="15"/>
      <c r="J10" s="15"/>
    </row>
    <row r="11" spans="1:10" ht="15.75" customHeight="1" x14ac:dyDescent="0.3">
      <c r="A11" s="9"/>
      <c r="B11" s="12" t="s">
        <v>3</v>
      </c>
      <c r="C11" s="110" t="s">
        <v>4</v>
      </c>
      <c r="D11" s="110"/>
      <c r="E11" s="110"/>
      <c r="F11" s="110"/>
      <c r="G11" s="11"/>
      <c r="H11" s="101"/>
      <c r="I11" s="15"/>
      <c r="J11" s="15"/>
    </row>
    <row r="12" spans="1:10" ht="15.75" customHeight="1" x14ac:dyDescent="0.3">
      <c r="A12" s="9"/>
      <c r="B12" s="12" t="s">
        <v>5</v>
      </c>
      <c r="C12" s="111" t="s">
        <v>6</v>
      </c>
      <c r="D12" s="111"/>
      <c r="E12" s="111"/>
      <c r="F12" s="111"/>
      <c r="G12" s="11"/>
      <c r="H12" s="101"/>
      <c r="I12" s="15"/>
      <c r="J12" s="15"/>
    </row>
    <row r="13" spans="1:10" ht="15.75" customHeight="1" x14ac:dyDescent="0.3">
      <c r="A13" s="9"/>
      <c r="B13" s="12" t="s">
        <v>7</v>
      </c>
      <c r="C13" s="111">
        <v>2</v>
      </c>
      <c r="D13" s="111"/>
      <c r="E13" s="111"/>
      <c r="F13" s="111"/>
      <c r="G13" s="11"/>
      <c r="H13" s="14"/>
      <c r="I13" s="15"/>
      <c r="J13" s="15"/>
    </row>
    <row r="14" spans="1:10" ht="15.75" customHeight="1" x14ac:dyDescent="0.3">
      <c r="A14" s="9"/>
      <c r="B14" s="12" t="s">
        <v>8</v>
      </c>
      <c r="C14" s="111">
        <v>2</v>
      </c>
      <c r="D14" s="111"/>
      <c r="E14" s="111"/>
      <c r="F14" s="111"/>
      <c r="G14" s="11"/>
      <c r="H14" s="14"/>
      <c r="I14" s="15"/>
      <c r="J14" s="15"/>
    </row>
    <row r="15" spans="1:10" ht="15.75" customHeight="1" x14ac:dyDescent="0.3">
      <c r="A15" s="9"/>
      <c r="B15" s="12" t="s">
        <v>9</v>
      </c>
      <c r="C15" s="111">
        <v>12</v>
      </c>
      <c r="D15" s="111"/>
      <c r="E15" s="111"/>
      <c r="F15" s="111"/>
      <c r="G15" s="11"/>
      <c r="H15" s="14"/>
      <c r="I15" s="15"/>
      <c r="J15" s="15"/>
    </row>
    <row r="16" spans="1:10" ht="15.75" customHeight="1" x14ac:dyDescent="0.3">
      <c r="A16" s="9"/>
      <c r="B16" s="12" t="s">
        <v>10</v>
      </c>
      <c r="C16" s="112">
        <v>493.5</v>
      </c>
      <c r="D16" s="112"/>
      <c r="E16" s="112"/>
      <c r="F16" s="112"/>
      <c r="G16" s="11"/>
      <c r="H16" s="14"/>
      <c r="I16" s="15"/>
      <c r="J16" s="15"/>
    </row>
    <row r="17" spans="1:10" x14ac:dyDescent="0.25">
      <c r="A17" s="9"/>
      <c r="B17" s="12" t="s">
        <v>11</v>
      </c>
      <c r="C17" s="112">
        <v>493.5</v>
      </c>
      <c r="D17" s="112"/>
      <c r="E17" s="112"/>
      <c r="F17" s="112"/>
      <c r="G17" s="17"/>
      <c r="H17" s="17"/>
      <c r="I17" s="18"/>
    </row>
    <row r="18" spans="1:10" ht="24" x14ac:dyDescent="0.25">
      <c r="A18" s="9"/>
      <c r="B18" s="19" t="s">
        <v>12</v>
      </c>
      <c r="C18" s="108">
        <v>47.6</v>
      </c>
      <c r="D18" s="108"/>
      <c r="E18" s="108"/>
      <c r="F18" s="108"/>
      <c r="G18" s="17"/>
      <c r="H18" s="17"/>
      <c r="I18" s="18"/>
    </row>
    <row r="19" spans="1:10" ht="15.75" x14ac:dyDescent="0.25">
      <c r="A19" s="113"/>
      <c r="B19" s="113"/>
      <c r="C19" s="113"/>
      <c r="D19" s="113"/>
      <c r="E19" s="113"/>
      <c r="F19" s="113"/>
      <c r="G19" s="113"/>
      <c r="H19" s="113"/>
      <c r="I19" s="113"/>
      <c r="J19" s="113"/>
    </row>
    <row r="20" spans="1:10" ht="15" customHeight="1" x14ac:dyDescent="0.25">
      <c r="A20" s="113" t="s">
        <v>147</v>
      </c>
      <c r="B20" s="113"/>
      <c r="C20" s="113"/>
      <c r="D20" s="113"/>
      <c r="E20" s="113"/>
      <c r="F20" s="113"/>
      <c r="G20" s="113"/>
      <c r="H20" s="113"/>
      <c r="I20" s="113"/>
      <c r="J20" s="113"/>
    </row>
    <row r="21" spans="1:10" ht="30.75" customHeight="1" x14ac:dyDescent="0.25">
      <c r="A21" s="113"/>
      <c r="B21" s="113"/>
      <c r="C21" s="113"/>
      <c r="D21" s="113"/>
      <c r="E21" s="113"/>
      <c r="F21" s="113"/>
      <c r="G21" s="113"/>
      <c r="H21" s="113"/>
      <c r="I21" s="113"/>
      <c r="J21" s="113"/>
    </row>
    <row r="22" spans="1:10" ht="82.5" customHeight="1" x14ac:dyDescent="0.25">
      <c r="A22" s="20" t="s">
        <v>13</v>
      </c>
      <c r="B22" s="20" t="s">
        <v>14</v>
      </c>
      <c r="C22" s="20" t="s">
        <v>15</v>
      </c>
      <c r="D22" s="20" t="s">
        <v>16</v>
      </c>
      <c r="E22" s="20" t="s">
        <v>142</v>
      </c>
      <c r="F22" s="20" t="s">
        <v>17</v>
      </c>
      <c r="G22" s="20" t="s">
        <v>18</v>
      </c>
      <c r="H22" s="20" t="s">
        <v>19</v>
      </c>
      <c r="I22" s="21" t="s">
        <v>20</v>
      </c>
      <c r="J22" s="22" t="s">
        <v>21</v>
      </c>
    </row>
    <row r="23" spans="1:10" x14ac:dyDescent="0.25">
      <c r="A23" s="102">
        <v>1</v>
      </c>
      <c r="B23" s="20">
        <v>2</v>
      </c>
      <c r="C23" s="20">
        <v>3</v>
      </c>
      <c r="D23" s="20">
        <v>4</v>
      </c>
      <c r="E23" s="20">
        <v>5</v>
      </c>
      <c r="F23" s="20">
        <v>6</v>
      </c>
      <c r="G23" s="20">
        <v>7</v>
      </c>
      <c r="H23" s="20">
        <v>8</v>
      </c>
      <c r="I23" s="103">
        <v>9</v>
      </c>
      <c r="J23" s="104">
        <v>10</v>
      </c>
    </row>
    <row r="24" spans="1:10" s="25" customFormat="1" ht="15" customHeight="1" x14ac:dyDescent="0.25">
      <c r="A24" s="115" t="s">
        <v>22</v>
      </c>
      <c r="B24" s="115"/>
      <c r="C24" s="115"/>
      <c r="D24" s="115"/>
      <c r="E24" s="115"/>
      <c r="F24" s="115"/>
      <c r="G24" s="115"/>
      <c r="H24" s="24"/>
      <c r="I24" s="24"/>
      <c r="J24" s="24"/>
    </row>
    <row r="25" spans="1:10" s="25" customFormat="1" ht="15" customHeight="1" x14ac:dyDescent="0.25">
      <c r="A25" s="16" t="s">
        <v>23</v>
      </c>
      <c r="B25" s="26" t="s">
        <v>24</v>
      </c>
      <c r="C25" s="16" t="s">
        <v>25</v>
      </c>
      <c r="D25" s="16" t="s">
        <v>26</v>
      </c>
      <c r="E25" s="16">
        <f>2*52</f>
        <v>104</v>
      </c>
      <c r="F25" s="27">
        <f>47.6/100</f>
        <v>0.47600000000000003</v>
      </c>
      <c r="G25" s="28">
        <f t="shared" ref="G25:G31" si="0">E25*F25</f>
        <v>49.504000000000005</v>
      </c>
      <c r="H25" s="29">
        <v>247.67</v>
      </c>
      <c r="I25" s="30">
        <f t="shared" ref="I25:I31" si="1">G25*H25</f>
        <v>12260.65568</v>
      </c>
      <c r="J25" s="31">
        <f>I25/12/C16</f>
        <v>2.0703572576832152</v>
      </c>
    </row>
    <row r="26" spans="1:10" s="25" customFormat="1" ht="15" customHeight="1" x14ac:dyDescent="0.25">
      <c r="A26" s="16" t="s">
        <v>27</v>
      </c>
      <c r="B26" s="26" t="s">
        <v>28</v>
      </c>
      <c r="C26" s="16" t="s">
        <v>25</v>
      </c>
      <c r="D26" s="16" t="s">
        <v>29</v>
      </c>
      <c r="E26" s="16">
        <v>12</v>
      </c>
      <c r="F26" s="27">
        <f>47.6/100</f>
        <v>0.47600000000000003</v>
      </c>
      <c r="G26" s="28">
        <f t="shared" si="0"/>
        <v>5.7120000000000006</v>
      </c>
      <c r="H26" s="32">
        <v>643.5</v>
      </c>
      <c r="I26" s="30">
        <f t="shared" si="1"/>
        <v>3675.6720000000005</v>
      </c>
      <c r="J26" s="31">
        <f>I26/12/C16</f>
        <v>0.62068085106382986</v>
      </c>
    </row>
    <row r="27" spans="1:10" s="25" customFormat="1" ht="15" customHeight="1" x14ac:dyDescent="0.25">
      <c r="A27" s="16" t="s">
        <v>30</v>
      </c>
      <c r="B27" s="12" t="s">
        <v>31</v>
      </c>
      <c r="C27" s="16" t="s">
        <v>32</v>
      </c>
      <c r="D27" s="16" t="s">
        <v>33</v>
      </c>
      <c r="E27" s="16">
        <v>2</v>
      </c>
      <c r="F27" s="28">
        <f>4/10</f>
        <v>0.4</v>
      </c>
      <c r="G27" s="28">
        <f t="shared" si="0"/>
        <v>0.8</v>
      </c>
      <c r="H27" s="33">
        <v>735.52</v>
      </c>
      <c r="I27" s="30">
        <f t="shared" si="1"/>
        <v>588.41600000000005</v>
      </c>
      <c r="J27" s="31">
        <f>I27/12/C16</f>
        <v>9.9361026680175629E-2</v>
      </c>
    </row>
    <row r="28" spans="1:10" s="25" customFormat="1" ht="15" customHeight="1" x14ac:dyDescent="0.25">
      <c r="A28" s="16" t="s">
        <v>34</v>
      </c>
      <c r="B28" s="12" t="s">
        <v>35</v>
      </c>
      <c r="C28" s="16" t="s">
        <v>25</v>
      </c>
      <c r="D28" s="16" t="s">
        <v>33</v>
      </c>
      <c r="E28" s="16">
        <v>2</v>
      </c>
      <c r="F28" s="28">
        <f>4/100</f>
        <v>0.04</v>
      </c>
      <c r="G28" s="28">
        <f t="shared" si="0"/>
        <v>0.08</v>
      </c>
      <c r="H28" s="32">
        <v>62.54</v>
      </c>
      <c r="I28" s="30">
        <f t="shared" si="1"/>
        <v>5.0031999999999996</v>
      </c>
      <c r="J28" s="31">
        <f>I28/12/C16</f>
        <v>8.4484971293481931E-4</v>
      </c>
    </row>
    <row r="29" spans="1:10" s="25" customFormat="1" ht="15" customHeight="1" x14ac:dyDescent="0.25">
      <c r="A29" s="16" t="s">
        <v>36</v>
      </c>
      <c r="B29" s="12" t="s">
        <v>37</v>
      </c>
      <c r="C29" s="16" t="s">
        <v>25</v>
      </c>
      <c r="D29" s="16" t="s">
        <v>33</v>
      </c>
      <c r="E29" s="16">
        <v>2</v>
      </c>
      <c r="F29" s="28">
        <f>12/100</f>
        <v>0.12</v>
      </c>
      <c r="G29" s="28">
        <f t="shared" si="0"/>
        <v>0.24</v>
      </c>
      <c r="H29" s="32">
        <v>305.22000000000003</v>
      </c>
      <c r="I29" s="30">
        <f t="shared" si="1"/>
        <v>73.252800000000008</v>
      </c>
      <c r="J29" s="31">
        <f>I29/12/C16</f>
        <v>1.2369604863221886E-2</v>
      </c>
    </row>
    <row r="30" spans="1:10" s="25" customFormat="1" ht="15" customHeight="1" x14ac:dyDescent="0.25">
      <c r="A30" s="16" t="s">
        <v>38</v>
      </c>
      <c r="B30" s="12" t="s">
        <v>39</v>
      </c>
      <c r="C30" s="16" t="s">
        <v>25</v>
      </c>
      <c r="D30" s="16" t="s">
        <v>33</v>
      </c>
      <c r="E30" s="16">
        <v>2</v>
      </c>
      <c r="F30" s="28">
        <f>4/100</f>
        <v>0.04</v>
      </c>
      <c r="G30" s="28">
        <f t="shared" si="0"/>
        <v>0.08</v>
      </c>
      <c r="H30" s="32">
        <v>307.72000000000003</v>
      </c>
      <c r="I30" s="30">
        <f t="shared" si="1"/>
        <v>24.617600000000003</v>
      </c>
      <c r="J30" s="31">
        <f>I30/12/C16</f>
        <v>4.156973995271868E-3</v>
      </c>
    </row>
    <row r="31" spans="1:10" s="25" customFormat="1" ht="15" customHeight="1" x14ac:dyDescent="0.25">
      <c r="A31" s="16" t="s">
        <v>40</v>
      </c>
      <c r="B31" s="12" t="s">
        <v>41</v>
      </c>
      <c r="C31" s="16" t="s">
        <v>32</v>
      </c>
      <c r="D31" s="16" t="s">
        <v>33</v>
      </c>
      <c r="E31" s="16">
        <v>2</v>
      </c>
      <c r="F31" s="28">
        <v>0.6</v>
      </c>
      <c r="G31" s="28">
        <f t="shared" si="0"/>
        <v>1.2</v>
      </c>
      <c r="H31" s="32">
        <v>208.43</v>
      </c>
      <c r="I31" s="30">
        <f t="shared" si="1"/>
        <v>250.11599999999999</v>
      </c>
      <c r="J31" s="31">
        <f>I31/12/C16</f>
        <v>4.2235055724417429E-2</v>
      </c>
    </row>
    <row r="32" spans="1:10" s="36" customFormat="1" ht="15" customHeight="1" x14ac:dyDescent="0.25">
      <c r="A32" s="114" t="s">
        <v>42</v>
      </c>
      <c r="B32" s="114"/>
      <c r="C32" s="114"/>
      <c r="D32" s="114"/>
      <c r="E32" s="114"/>
      <c r="F32" s="114"/>
      <c r="G32" s="114"/>
      <c r="H32" s="34"/>
      <c r="I32" s="35"/>
      <c r="J32" s="31"/>
    </row>
    <row r="33" spans="1:10" s="36" customFormat="1" ht="15" customHeight="1" x14ac:dyDescent="0.25">
      <c r="A33" s="114" t="s">
        <v>43</v>
      </c>
      <c r="B33" s="114"/>
      <c r="C33" s="114"/>
      <c r="D33" s="114"/>
      <c r="E33" s="114"/>
      <c r="F33" s="114"/>
      <c r="G33" s="114"/>
      <c r="H33" s="34"/>
      <c r="I33" s="35"/>
      <c r="J33" s="31"/>
    </row>
    <row r="34" spans="1:10" s="37" customFormat="1" ht="25.5" x14ac:dyDescent="0.2">
      <c r="A34" s="13" t="s">
        <v>44</v>
      </c>
      <c r="B34" s="12" t="s">
        <v>45</v>
      </c>
      <c r="C34" s="13" t="s">
        <v>46</v>
      </c>
      <c r="D34" s="13" t="s">
        <v>47</v>
      </c>
      <c r="E34" s="13">
        <f>2*26</f>
        <v>52</v>
      </c>
      <c r="F34" s="28">
        <f>36.1/1000</f>
        <v>3.61E-2</v>
      </c>
      <c r="G34" s="28">
        <f>E34*F34</f>
        <v>1.8772</v>
      </c>
      <c r="H34" s="28">
        <v>365.26</v>
      </c>
      <c r="I34" s="30">
        <f>G34*H34</f>
        <v>685.66607199999999</v>
      </c>
      <c r="J34" s="31">
        <f>I34/12/C16</f>
        <v>0.11578285579196217</v>
      </c>
    </row>
    <row r="35" spans="1:10" s="37" customFormat="1" ht="17.25" customHeight="1" x14ac:dyDescent="0.2">
      <c r="A35" s="13" t="s">
        <v>48</v>
      </c>
      <c r="B35" s="12" t="s">
        <v>49</v>
      </c>
      <c r="C35" s="13" t="s">
        <v>46</v>
      </c>
      <c r="D35" s="13" t="s">
        <v>50</v>
      </c>
      <c r="E35" s="13">
        <v>26</v>
      </c>
      <c r="F35" s="28">
        <f>(166.7+81.6+417.5+161.01)/1000</f>
        <v>0.82680999999999993</v>
      </c>
      <c r="G35" s="28">
        <f>E35*F35</f>
        <v>21.497059999999998</v>
      </c>
      <c r="H35" s="28">
        <v>220.16</v>
      </c>
      <c r="I35" s="30">
        <f>G35*H35</f>
        <v>4732.7927295999998</v>
      </c>
      <c r="J35" s="31">
        <f>I35/12/C16</f>
        <v>0.79918823532590333</v>
      </c>
    </row>
    <row r="36" spans="1:10" s="37" customFormat="1" ht="25.5" x14ac:dyDescent="0.2">
      <c r="A36" s="13" t="s">
        <v>51</v>
      </c>
      <c r="B36" s="12" t="s">
        <v>52</v>
      </c>
      <c r="C36" s="13" t="s">
        <v>46</v>
      </c>
      <c r="D36" s="13" t="s">
        <v>53</v>
      </c>
      <c r="E36" s="13">
        <v>1</v>
      </c>
      <c r="F36" s="28">
        <f>248.3/1000</f>
        <v>0.24830000000000002</v>
      </c>
      <c r="G36" s="28">
        <f>E36*F36</f>
        <v>0.24830000000000002</v>
      </c>
      <c r="H36" s="38">
        <v>4265.5600000000004</v>
      </c>
      <c r="I36" s="30">
        <f>G36*H36</f>
        <v>1059.1385480000001</v>
      </c>
      <c r="J36" s="31">
        <f>I36/12/C16</f>
        <v>0.17884811685241475</v>
      </c>
    </row>
    <row r="37" spans="1:10" s="37" customFormat="1" ht="15.75" customHeight="1" x14ac:dyDescent="0.2">
      <c r="A37" s="39" t="s">
        <v>54</v>
      </c>
      <c r="B37" s="40" t="s">
        <v>55</v>
      </c>
      <c r="C37" s="13" t="s">
        <v>25</v>
      </c>
      <c r="D37" s="13"/>
      <c r="E37" s="13">
        <v>3</v>
      </c>
      <c r="F37" s="28">
        <f>(166.7+81.6)/100</f>
        <v>2.4829999999999997</v>
      </c>
      <c r="G37" s="28">
        <f>E37*F37</f>
        <v>7.448999999999999</v>
      </c>
      <c r="H37" s="38">
        <v>400.97</v>
      </c>
      <c r="I37" s="30">
        <f>G37*H37</f>
        <v>2986.8255299999996</v>
      </c>
      <c r="J37" s="31">
        <f>I37/12/C16</f>
        <v>0.50436094731509618</v>
      </c>
    </row>
    <row r="38" spans="1:10" s="37" customFormat="1" ht="12.75" customHeight="1" x14ac:dyDescent="0.2">
      <c r="A38" s="13" t="s">
        <v>56</v>
      </c>
      <c r="B38" s="12" t="s">
        <v>57</v>
      </c>
      <c r="C38" s="13" t="s">
        <v>46</v>
      </c>
      <c r="D38" s="13"/>
      <c r="E38" s="13">
        <v>3</v>
      </c>
      <c r="F38" s="28">
        <f>(166.7+81.6)/1000</f>
        <v>0.24829999999999999</v>
      </c>
      <c r="G38" s="28">
        <f>E38*F38</f>
        <v>0.74490000000000001</v>
      </c>
      <c r="H38" s="38">
        <v>660.48</v>
      </c>
      <c r="I38" s="30">
        <f>G38*H38</f>
        <v>491.99155200000001</v>
      </c>
      <c r="J38" s="31">
        <f>I38/12/C16</f>
        <v>8.3078613981762917E-2</v>
      </c>
    </row>
    <row r="39" spans="1:10" s="36" customFormat="1" ht="15" customHeight="1" x14ac:dyDescent="0.25">
      <c r="A39" s="114" t="s">
        <v>58</v>
      </c>
      <c r="B39" s="114"/>
      <c r="C39" s="114"/>
      <c r="D39" s="114"/>
      <c r="E39" s="114"/>
      <c r="F39" s="114"/>
      <c r="G39" s="114"/>
      <c r="H39" s="34"/>
      <c r="I39" s="35"/>
      <c r="J39" s="31"/>
    </row>
    <row r="40" spans="1:10" s="37" customFormat="1" ht="25.5" x14ac:dyDescent="0.2">
      <c r="A40" s="13" t="s">
        <v>59</v>
      </c>
      <c r="B40" s="12" t="s">
        <v>60</v>
      </c>
      <c r="C40" s="13" t="s">
        <v>46</v>
      </c>
      <c r="D40" s="13" t="s">
        <v>61</v>
      </c>
      <c r="E40" s="13">
        <f>26*2</f>
        <v>52</v>
      </c>
      <c r="F40" s="28">
        <f>36.1/1000</f>
        <v>3.61E-2</v>
      </c>
      <c r="G40" s="28">
        <f>E40*F40</f>
        <v>1.8772</v>
      </c>
      <c r="H40" s="38">
        <v>495.36</v>
      </c>
      <c r="I40" s="30">
        <f>G40*H40</f>
        <v>929.88979200000006</v>
      </c>
      <c r="J40" s="31">
        <f>I40/12/C16</f>
        <v>0.15702293009118543</v>
      </c>
    </row>
    <row r="41" spans="1:10" s="37" customFormat="1" ht="25.5" x14ac:dyDescent="0.2">
      <c r="A41" s="13" t="s">
        <v>62</v>
      </c>
      <c r="B41" s="12" t="s">
        <v>63</v>
      </c>
      <c r="C41" s="13" t="s">
        <v>46</v>
      </c>
      <c r="D41" s="13" t="s">
        <v>64</v>
      </c>
      <c r="E41" s="13">
        <f>2*26</f>
        <v>52</v>
      </c>
      <c r="F41" s="28">
        <f>36.1/1000</f>
        <v>3.61E-2</v>
      </c>
      <c r="G41" s="28">
        <f>E41*F41</f>
        <v>1.8772</v>
      </c>
      <c r="H41" s="38">
        <v>2969.63</v>
      </c>
      <c r="I41" s="30">
        <f>G41*H41</f>
        <v>5574.5894360000002</v>
      </c>
      <c r="J41" s="31">
        <f>I41/12/C16</f>
        <v>0.94133560216143197</v>
      </c>
    </row>
    <row r="42" spans="1:10" s="37" customFormat="1" ht="25.5" customHeight="1" x14ac:dyDescent="0.2">
      <c r="A42" s="13" t="s">
        <v>65</v>
      </c>
      <c r="B42" s="12" t="s">
        <v>66</v>
      </c>
      <c r="C42" s="13" t="s">
        <v>46</v>
      </c>
      <c r="D42" s="13"/>
      <c r="E42" s="13">
        <v>26</v>
      </c>
      <c r="F42" s="28">
        <f>(49.7+36.1)*0.3/1000</f>
        <v>2.5740000000000002E-2</v>
      </c>
      <c r="G42" s="28">
        <f>E42*F42</f>
        <v>0.66924000000000006</v>
      </c>
      <c r="H42" s="38">
        <v>605.44000000000005</v>
      </c>
      <c r="I42" s="30">
        <f>G42*H42</f>
        <v>405.18466560000007</v>
      </c>
      <c r="J42" s="31">
        <f>I42/12/C16</f>
        <v>6.8420240729483287E-2</v>
      </c>
    </row>
    <row r="43" spans="1:10" s="41" customFormat="1" ht="18" customHeight="1" x14ac:dyDescent="0.2">
      <c r="A43" s="13"/>
      <c r="B43" s="12" t="s">
        <v>67</v>
      </c>
      <c r="C43" s="13" t="s">
        <v>68</v>
      </c>
      <c r="D43" s="13"/>
      <c r="E43" s="13"/>
      <c r="F43" s="28">
        <v>1</v>
      </c>
      <c r="G43" s="28">
        <f>F43</f>
        <v>1</v>
      </c>
      <c r="H43" s="38">
        <v>286.67</v>
      </c>
      <c r="I43" s="30">
        <f>G43*H43</f>
        <v>286.67</v>
      </c>
      <c r="J43" s="31">
        <f>I43/12/C16</f>
        <v>4.8407632556568728E-2</v>
      </c>
    </row>
    <row r="44" spans="1:10" s="41" customFormat="1" ht="19.5" customHeight="1" x14ac:dyDescent="0.2">
      <c r="A44" s="13"/>
      <c r="B44" s="12" t="s">
        <v>69</v>
      </c>
      <c r="C44" s="13" t="s">
        <v>70</v>
      </c>
      <c r="D44" s="13"/>
      <c r="E44" s="13"/>
      <c r="F44" s="28">
        <v>1</v>
      </c>
      <c r="G44" s="28">
        <f>F44</f>
        <v>1</v>
      </c>
      <c r="H44" s="38">
        <v>1782.05</v>
      </c>
      <c r="I44" s="30">
        <f>H44*G44</f>
        <v>1782.05</v>
      </c>
      <c r="J44" s="31">
        <f>I44/12/C16</f>
        <v>0.30092029719689295</v>
      </c>
    </row>
    <row r="45" spans="1:10" s="36" customFormat="1" ht="15" customHeight="1" x14ac:dyDescent="0.25">
      <c r="A45" s="114" t="s">
        <v>71</v>
      </c>
      <c r="B45" s="114"/>
      <c r="C45" s="114"/>
      <c r="D45" s="114"/>
      <c r="E45" s="114"/>
      <c r="F45" s="114"/>
      <c r="G45" s="114"/>
      <c r="H45" s="34"/>
      <c r="I45" s="35"/>
      <c r="J45" s="31"/>
    </row>
    <row r="46" spans="1:10" s="36" customFormat="1" ht="15" customHeight="1" x14ac:dyDescent="0.25">
      <c r="A46" s="114" t="s">
        <v>72</v>
      </c>
      <c r="B46" s="114"/>
      <c r="C46" s="114"/>
      <c r="D46" s="114"/>
      <c r="E46" s="114"/>
      <c r="F46" s="114"/>
      <c r="G46" s="114"/>
      <c r="H46" s="34"/>
      <c r="I46" s="35"/>
      <c r="J46" s="31"/>
    </row>
    <row r="47" spans="1:10" s="37" customFormat="1" ht="12.75" customHeight="1" x14ac:dyDescent="0.2">
      <c r="A47" s="42" t="s">
        <v>73</v>
      </c>
      <c r="B47" s="40" t="s">
        <v>74</v>
      </c>
      <c r="C47" s="43" t="s">
        <v>46</v>
      </c>
      <c r="D47" s="44">
        <v>2</v>
      </c>
      <c r="E47" s="13">
        <v>2</v>
      </c>
      <c r="F47" s="28">
        <f>389.3/1000</f>
        <v>0.38930000000000003</v>
      </c>
      <c r="G47" s="28">
        <f t="shared" ref="G47:G57" si="2">E47*F47</f>
        <v>0.77860000000000007</v>
      </c>
      <c r="H47" s="28">
        <v>1007.66</v>
      </c>
      <c r="I47" s="30">
        <f t="shared" ref="I47:I57" si="3">G47*H47</f>
        <v>784.564076</v>
      </c>
      <c r="J47" s="31">
        <f>I47/12/C16</f>
        <v>0.13248295778453226</v>
      </c>
    </row>
    <row r="48" spans="1:10" s="37" customFormat="1" ht="12.75" customHeight="1" x14ac:dyDescent="0.2">
      <c r="A48" s="42" t="s">
        <v>75</v>
      </c>
      <c r="B48" s="40" t="s">
        <v>76</v>
      </c>
      <c r="C48" s="43" t="s">
        <v>77</v>
      </c>
      <c r="D48" s="44">
        <v>2</v>
      </c>
      <c r="E48" s="13">
        <v>2</v>
      </c>
      <c r="F48" s="28">
        <f>31.4/100</f>
        <v>0.314</v>
      </c>
      <c r="G48" s="28">
        <f t="shared" si="2"/>
        <v>0.628</v>
      </c>
      <c r="H48" s="28">
        <v>151.99</v>
      </c>
      <c r="I48" s="30">
        <f t="shared" si="3"/>
        <v>95.449719999999999</v>
      </c>
      <c r="J48" s="31">
        <f>I48/12/C16</f>
        <v>1.6117818304626816E-2</v>
      </c>
    </row>
    <row r="49" spans="1:31" s="37" customFormat="1" ht="12.75" customHeight="1" x14ac:dyDescent="0.2">
      <c r="A49" s="13" t="s">
        <v>78</v>
      </c>
      <c r="B49" s="12" t="s">
        <v>79</v>
      </c>
      <c r="C49" s="13" t="s">
        <v>46</v>
      </c>
      <c r="D49" s="13">
        <v>2</v>
      </c>
      <c r="E49" s="13">
        <v>2</v>
      </c>
      <c r="F49" s="45">
        <f>12/1000</f>
        <v>1.2E-2</v>
      </c>
      <c r="G49" s="28">
        <f t="shared" si="2"/>
        <v>2.4E-2</v>
      </c>
      <c r="H49" s="38">
        <v>829.46</v>
      </c>
      <c r="I49" s="30">
        <f t="shared" si="3"/>
        <v>19.907040000000002</v>
      </c>
      <c r="J49" s="31">
        <f>I49/12/C16</f>
        <v>3.3615400202634247E-3</v>
      </c>
    </row>
    <row r="50" spans="1:31" s="37" customFormat="1" ht="12.75" customHeight="1" x14ac:dyDescent="0.2">
      <c r="A50" s="13" t="s">
        <v>80</v>
      </c>
      <c r="B50" s="12" t="s">
        <v>81</v>
      </c>
      <c r="C50" s="13" t="s">
        <v>46</v>
      </c>
      <c r="D50" s="13">
        <v>2</v>
      </c>
      <c r="E50" s="13">
        <v>2</v>
      </c>
      <c r="F50" s="28">
        <f>493.5/1000</f>
        <v>0.49349999999999999</v>
      </c>
      <c r="G50" s="28">
        <f t="shared" si="2"/>
        <v>0.98699999999999999</v>
      </c>
      <c r="H50" s="38">
        <v>829.46</v>
      </c>
      <c r="I50" s="30">
        <f t="shared" si="3"/>
        <v>818.67701999999997</v>
      </c>
      <c r="J50" s="31">
        <f>I50/12/C16</f>
        <v>0.13824333333333333</v>
      </c>
    </row>
    <row r="51" spans="1:31" s="37" customFormat="1" ht="12.75" customHeight="1" x14ac:dyDescent="0.2">
      <c r="A51" s="13" t="s">
        <v>82</v>
      </c>
      <c r="B51" s="12" t="s">
        <v>83</v>
      </c>
      <c r="C51" s="13" t="s">
        <v>46</v>
      </c>
      <c r="D51" s="13">
        <v>2</v>
      </c>
      <c r="E51" s="13">
        <v>2</v>
      </c>
      <c r="F51" s="28">
        <f>323.3/1000</f>
        <v>0.32330000000000003</v>
      </c>
      <c r="G51" s="28">
        <f t="shared" si="2"/>
        <v>0.64660000000000006</v>
      </c>
      <c r="H51" s="38">
        <v>1770.28</v>
      </c>
      <c r="I51" s="30">
        <f t="shared" si="3"/>
        <v>1144.6630480000001</v>
      </c>
      <c r="J51" s="31">
        <f>I51/12/C16</f>
        <v>0.19328994393785887</v>
      </c>
    </row>
    <row r="52" spans="1:31" s="37" customFormat="1" ht="25.5" x14ac:dyDescent="0.2">
      <c r="A52" s="13" t="s">
        <v>84</v>
      </c>
      <c r="B52" s="12" t="s">
        <v>85</v>
      </c>
      <c r="C52" s="13" t="s">
        <v>86</v>
      </c>
      <c r="D52" s="13">
        <v>2</v>
      </c>
      <c r="E52" s="13">
        <v>2</v>
      </c>
      <c r="F52" s="28">
        <f>4/100</f>
        <v>0.04</v>
      </c>
      <c r="G52" s="28">
        <f t="shared" si="2"/>
        <v>0.08</v>
      </c>
      <c r="H52" s="38">
        <v>3983.12</v>
      </c>
      <c r="I52" s="30">
        <f t="shared" si="3"/>
        <v>318.64960000000002</v>
      </c>
      <c r="J52" s="31">
        <f>I52/12/C16</f>
        <v>5.3807767646065527E-2</v>
      </c>
    </row>
    <row r="53" spans="1:31" s="37" customFormat="1" ht="20.25" customHeight="1" x14ac:dyDescent="0.2">
      <c r="A53" s="13" t="s">
        <v>87</v>
      </c>
      <c r="B53" s="12" t="s">
        <v>88</v>
      </c>
      <c r="C53" s="13" t="s">
        <v>89</v>
      </c>
      <c r="D53" s="13">
        <v>2</v>
      </c>
      <c r="E53" s="13">
        <v>2</v>
      </c>
      <c r="F53" s="28">
        <f>1/100</f>
        <v>0.01</v>
      </c>
      <c r="G53" s="28">
        <f t="shared" si="2"/>
        <v>0.02</v>
      </c>
      <c r="H53" s="38">
        <v>8245.07</v>
      </c>
      <c r="I53" s="30">
        <f t="shared" si="3"/>
        <v>164.9014</v>
      </c>
      <c r="J53" s="31">
        <f>I53/12/C16</f>
        <v>2.7845558932792974E-2</v>
      </c>
      <c r="K53" s="46"/>
    </row>
    <row r="54" spans="1:31" s="37" customFormat="1" ht="25.5" x14ac:dyDescent="0.2">
      <c r="A54" s="47" t="s">
        <v>90</v>
      </c>
      <c r="B54" s="48" t="s">
        <v>91</v>
      </c>
      <c r="C54" s="49" t="s">
        <v>46</v>
      </c>
      <c r="D54" s="49">
        <v>2</v>
      </c>
      <c r="E54" s="13">
        <v>2</v>
      </c>
      <c r="F54" s="28">
        <f>323.3/1000</f>
        <v>0.32330000000000003</v>
      </c>
      <c r="G54" s="28">
        <f t="shared" si="2"/>
        <v>0.64660000000000006</v>
      </c>
      <c r="H54" s="38">
        <v>1770.28</v>
      </c>
      <c r="I54" s="30">
        <f t="shared" si="3"/>
        <v>1144.6630480000001</v>
      </c>
      <c r="J54" s="31">
        <f>I54/12/C16</f>
        <v>0.19328994393785887</v>
      </c>
      <c r="K54" s="46"/>
    </row>
    <row r="55" spans="1:31" s="37" customFormat="1" ht="12.75" customHeight="1" x14ac:dyDescent="0.2">
      <c r="A55" s="13" t="s">
        <v>92</v>
      </c>
      <c r="B55" s="12" t="s">
        <v>93</v>
      </c>
      <c r="C55" s="13" t="s">
        <v>94</v>
      </c>
      <c r="D55" s="13">
        <v>3</v>
      </c>
      <c r="E55" s="13">
        <v>3</v>
      </c>
      <c r="F55" s="28">
        <v>24</v>
      </c>
      <c r="G55" s="28">
        <f t="shared" si="2"/>
        <v>72</v>
      </c>
      <c r="H55" s="38">
        <v>81.72</v>
      </c>
      <c r="I55" s="30">
        <f t="shared" si="3"/>
        <v>5883.84</v>
      </c>
      <c r="J55" s="31">
        <f>I55/12/C16</f>
        <v>0.99355623100303947</v>
      </c>
    </row>
    <row r="56" spans="1:31" s="37" customFormat="1" ht="31.5" customHeight="1" x14ac:dyDescent="0.2">
      <c r="A56" s="39" t="s">
        <v>95</v>
      </c>
      <c r="B56" s="40" t="s">
        <v>96</v>
      </c>
      <c r="C56" s="43" t="s">
        <v>97</v>
      </c>
      <c r="D56" s="43">
        <v>4</v>
      </c>
      <c r="E56" s="13">
        <v>4</v>
      </c>
      <c r="F56" s="28">
        <v>12</v>
      </c>
      <c r="G56" s="28">
        <f t="shared" si="2"/>
        <v>48</v>
      </c>
      <c r="H56" s="38">
        <v>175.59</v>
      </c>
      <c r="I56" s="30">
        <f t="shared" si="3"/>
        <v>8428.32</v>
      </c>
      <c r="J56" s="31">
        <f>I56/12/C16</f>
        <v>1.4232218844984803</v>
      </c>
    </row>
    <row r="57" spans="1:31" s="37" customFormat="1" ht="25.5" customHeight="1" x14ac:dyDescent="0.2">
      <c r="A57" s="50" t="s">
        <v>98</v>
      </c>
      <c r="B57" s="51" t="s">
        <v>99</v>
      </c>
      <c r="C57" s="50" t="s">
        <v>46</v>
      </c>
      <c r="D57" s="50">
        <v>2</v>
      </c>
      <c r="E57" s="13">
        <v>2</v>
      </c>
      <c r="F57" s="28">
        <f>F51</f>
        <v>0.32330000000000003</v>
      </c>
      <c r="G57" s="28">
        <f t="shared" si="2"/>
        <v>0.64660000000000006</v>
      </c>
      <c r="H57" s="38">
        <v>1770.28</v>
      </c>
      <c r="I57" s="30">
        <f t="shared" si="3"/>
        <v>1144.6630480000001</v>
      </c>
      <c r="J57" s="31">
        <f>I57/12/C16</f>
        <v>0.19328994393785887</v>
      </c>
    </row>
    <row r="58" spans="1:31" s="36" customFormat="1" ht="15" customHeight="1" x14ac:dyDescent="0.25">
      <c r="A58" s="114" t="s">
        <v>100</v>
      </c>
      <c r="B58" s="114"/>
      <c r="C58" s="114"/>
      <c r="D58" s="114"/>
      <c r="E58" s="114"/>
      <c r="F58" s="114"/>
      <c r="G58" s="114"/>
      <c r="H58" s="34"/>
      <c r="I58" s="35"/>
      <c r="J58" s="31"/>
    </row>
    <row r="59" spans="1:31" ht="15" customHeight="1" x14ac:dyDescent="0.25">
      <c r="A59" s="115" t="s">
        <v>101</v>
      </c>
      <c r="B59" s="115"/>
      <c r="C59" s="115"/>
      <c r="D59" s="115"/>
      <c r="E59" s="115"/>
      <c r="F59" s="115"/>
      <c r="G59" s="115"/>
      <c r="H59" s="23"/>
      <c r="I59" s="52"/>
      <c r="J59" s="31"/>
    </row>
    <row r="60" spans="1:31" s="25" customFormat="1" ht="21.75" customHeight="1" x14ac:dyDescent="0.25">
      <c r="A60" s="13" t="s">
        <v>102</v>
      </c>
      <c r="B60" s="12" t="s">
        <v>103</v>
      </c>
      <c r="C60" s="13" t="s">
        <v>25</v>
      </c>
      <c r="D60" s="13"/>
      <c r="E60" s="13">
        <v>4</v>
      </c>
      <c r="F60" s="28">
        <f>50/100</f>
        <v>0.5</v>
      </c>
      <c r="G60" s="28">
        <f>E60*F60</f>
        <v>2</v>
      </c>
      <c r="H60" s="53">
        <v>2207.33</v>
      </c>
      <c r="I60" s="30">
        <f>G60*H60</f>
        <v>4414.66</v>
      </c>
      <c r="J60" s="31">
        <f>I60/12/C16</f>
        <v>0.74546774738264099</v>
      </c>
    </row>
    <row r="61" spans="1:31" s="25" customFormat="1" ht="15" customHeight="1" x14ac:dyDescent="0.25">
      <c r="A61" s="115" t="s">
        <v>104</v>
      </c>
      <c r="B61" s="115"/>
      <c r="C61" s="115"/>
      <c r="D61" s="115"/>
      <c r="E61" s="115"/>
      <c r="F61" s="115"/>
      <c r="G61" s="115"/>
      <c r="H61" s="54"/>
      <c r="I61" s="30"/>
      <c r="J61" s="31"/>
    </row>
    <row r="62" spans="1:31" s="25" customFormat="1" ht="24.75" customHeight="1" x14ac:dyDescent="0.25">
      <c r="A62" s="23"/>
      <c r="B62" s="12" t="s">
        <v>105</v>
      </c>
      <c r="C62" s="13" t="s">
        <v>106</v>
      </c>
      <c r="D62" s="13" t="s">
        <v>107</v>
      </c>
      <c r="E62" s="13">
        <f>12</f>
        <v>12</v>
      </c>
      <c r="F62" s="55">
        <v>50</v>
      </c>
      <c r="G62" s="55">
        <f>E62*F62</f>
        <v>600</v>
      </c>
      <c r="H62" s="55">
        <v>2.4500000000000002</v>
      </c>
      <c r="I62" s="30">
        <f>G62*H62</f>
        <v>1470</v>
      </c>
      <c r="J62" s="31">
        <f>I62/12/C16</f>
        <v>0.24822695035460993</v>
      </c>
    </row>
    <row r="63" spans="1:31" s="25" customFormat="1" ht="19.5" customHeight="1" x14ac:dyDescent="0.25">
      <c r="A63" s="13" t="s">
        <v>108</v>
      </c>
      <c r="B63" s="12" t="s">
        <v>109</v>
      </c>
      <c r="C63" s="13" t="s">
        <v>94</v>
      </c>
      <c r="D63" s="13"/>
      <c r="E63" s="13"/>
      <c r="F63" s="28">
        <v>4</v>
      </c>
      <c r="G63" s="28">
        <f>F63</f>
        <v>4</v>
      </c>
      <c r="H63" s="53">
        <v>310.31</v>
      </c>
      <c r="I63" s="30">
        <f>G63*H63</f>
        <v>1241.24</v>
      </c>
      <c r="J63" s="31">
        <f>I63/12/C16</f>
        <v>0.20959810874704493</v>
      </c>
    </row>
    <row r="64" spans="1:31" s="57" customFormat="1" ht="15" customHeight="1" x14ac:dyDescent="0.25">
      <c r="A64" s="115" t="s">
        <v>110</v>
      </c>
      <c r="B64" s="115"/>
      <c r="C64" s="115"/>
      <c r="D64" s="115"/>
      <c r="E64" s="115"/>
      <c r="F64" s="115"/>
      <c r="G64" s="115"/>
      <c r="H64" s="23"/>
      <c r="I64" s="30"/>
      <c r="J64" s="31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</row>
    <row r="65" spans="1:12" s="57" customFormat="1" ht="15" customHeight="1" x14ac:dyDescent="0.25">
      <c r="A65" s="108" t="s">
        <v>111</v>
      </c>
      <c r="B65" s="108"/>
      <c r="C65" s="108"/>
      <c r="D65" s="108"/>
      <c r="E65" s="108"/>
      <c r="F65" s="108"/>
      <c r="G65" s="108"/>
      <c r="H65" s="58"/>
      <c r="I65" s="30"/>
      <c r="J65" s="31"/>
    </row>
    <row r="66" spans="1:12" s="57" customFormat="1" ht="25.5" x14ac:dyDescent="0.25">
      <c r="A66" s="59"/>
      <c r="B66" s="12" t="s">
        <v>112</v>
      </c>
      <c r="C66" s="13" t="s">
        <v>113</v>
      </c>
      <c r="D66" s="13" t="s">
        <v>53</v>
      </c>
      <c r="E66" s="60">
        <v>1</v>
      </c>
      <c r="F66" s="28">
        <f>88/10</f>
        <v>8.8000000000000007</v>
      </c>
      <c r="G66" s="28">
        <f>E66*F66</f>
        <v>8.8000000000000007</v>
      </c>
      <c r="H66" s="38">
        <v>14.17</v>
      </c>
      <c r="I66" s="30">
        <f>G66*H66</f>
        <v>124.69600000000001</v>
      </c>
      <c r="J66" s="31">
        <f>I66/12/C16</f>
        <v>2.1056399864910504E-2</v>
      </c>
    </row>
    <row r="67" spans="1:12" s="57" customFormat="1" ht="25.5" x14ac:dyDescent="0.25">
      <c r="A67" s="59"/>
      <c r="B67" s="12" t="s">
        <v>114</v>
      </c>
      <c r="C67" s="13" t="s">
        <v>115</v>
      </c>
      <c r="D67" s="13" t="s">
        <v>53</v>
      </c>
      <c r="E67" s="60">
        <v>1</v>
      </c>
      <c r="F67" s="28">
        <v>138</v>
      </c>
      <c r="G67" s="28">
        <f>E67*F67</f>
        <v>138</v>
      </c>
      <c r="H67" s="38">
        <v>7.5</v>
      </c>
      <c r="I67" s="30">
        <f>G67*H67</f>
        <v>1035</v>
      </c>
      <c r="J67" s="31">
        <f>I67/12/C16</f>
        <v>0.17477203647416414</v>
      </c>
    </row>
    <row r="68" spans="1:12" s="57" customFormat="1" ht="38.25" x14ac:dyDescent="0.25">
      <c r="A68" s="59"/>
      <c r="B68" s="12" t="s">
        <v>116</v>
      </c>
      <c r="C68" s="13" t="s">
        <v>117</v>
      </c>
      <c r="D68" s="13" t="s">
        <v>53</v>
      </c>
      <c r="E68" s="60">
        <v>1</v>
      </c>
      <c r="F68" s="28">
        <v>50</v>
      </c>
      <c r="G68" s="28">
        <f>E68*F68</f>
        <v>50</v>
      </c>
      <c r="H68" s="38">
        <v>21.67</v>
      </c>
      <c r="I68" s="30">
        <f>G68*H68</f>
        <v>1083.5</v>
      </c>
      <c r="J68" s="31">
        <f>I68/12/C16</f>
        <v>0.18296183721715636</v>
      </c>
    </row>
    <row r="69" spans="1:12" s="57" customFormat="1" x14ac:dyDescent="0.25">
      <c r="A69" s="59"/>
      <c r="B69" s="12" t="s">
        <v>118</v>
      </c>
      <c r="C69" s="13" t="s">
        <v>119</v>
      </c>
      <c r="D69" s="13" t="s">
        <v>53</v>
      </c>
      <c r="E69" s="60">
        <v>1</v>
      </c>
      <c r="F69" s="28">
        <v>24</v>
      </c>
      <c r="G69" s="28">
        <f>E69*F69</f>
        <v>24</v>
      </c>
      <c r="H69" s="38">
        <v>122.5</v>
      </c>
      <c r="I69" s="30">
        <f>G69*H69</f>
        <v>2940</v>
      </c>
      <c r="J69" s="31">
        <f>I69/12/C16</f>
        <v>0.49645390070921985</v>
      </c>
    </row>
    <row r="70" spans="1:12" s="57" customFormat="1" x14ac:dyDescent="0.25">
      <c r="A70" s="59"/>
      <c r="B70" s="12" t="s">
        <v>120</v>
      </c>
      <c r="C70" s="13" t="s">
        <v>94</v>
      </c>
      <c r="D70" s="13" t="s">
        <v>53</v>
      </c>
      <c r="E70" s="60">
        <v>1</v>
      </c>
      <c r="F70" s="28">
        <v>12</v>
      </c>
      <c r="G70" s="28">
        <f>E70*F70</f>
        <v>12</v>
      </c>
      <c r="H70" s="38">
        <v>14.17</v>
      </c>
      <c r="I70" s="30">
        <f>G70*H70</f>
        <v>170.04</v>
      </c>
      <c r="J70" s="31">
        <f>I70/12/C16</f>
        <v>2.8713272543059776E-2</v>
      </c>
    </row>
    <row r="71" spans="1:12" s="57" customFormat="1" x14ac:dyDescent="0.25">
      <c r="A71" s="59"/>
      <c r="B71" s="12"/>
      <c r="C71" s="13"/>
      <c r="D71" s="13"/>
      <c r="E71" s="60"/>
      <c r="F71" s="28"/>
      <c r="G71" s="28"/>
      <c r="H71" s="38"/>
      <c r="I71" s="30"/>
      <c r="J71" s="31"/>
    </row>
    <row r="72" spans="1:12" s="25" customFormat="1" ht="25.5" x14ac:dyDescent="0.25">
      <c r="A72" s="61"/>
      <c r="B72" s="62" t="s">
        <v>121</v>
      </c>
      <c r="C72" s="13" t="s">
        <v>122</v>
      </c>
      <c r="D72" s="13">
        <v>12</v>
      </c>
      <c r="E72" s="63">
        <v>12</v>
      </c>
      <c r="F72" s="28">
        <f>C16</f>
        <v>493.5</v>
      </c>
      <c r="G72" s="28">
        <f>E72*F72</f>
        <v>5922</v>
      </c>
      <c r="H72" s="38">
        <f>0.66+0.65+0.99+0.81</f>
        <v>3.11</v>
      </c>
      <c r="I72" s="30">
        <f>G72*H72</f>
        <v>18417.419999999998</v>
      </c>
      <c r="J72" s="31">
        <f>I72/12/C16</f>
        <v>3.11</v>
      </c>
      <c r="K72" s="64"/>
      <c r="L72" s="64"/>
    </row>
    <row r="73" spans="1:12" s="36" customFormat="1" ht="15" customHeight="1" x14ac:dyDescent="0.25">
      <c r="A73" s="114" t="s">
        <v>123</v>
      </c>
      <c r="B73" s="114"/>
      <c r="C73" s="114"/>
      <c r="D73" s="114"/>
      <c r="E73" s="114"/>
      <c r="F73" s="114"/>
      <c r="G73" s="114"/>
      <c r="H73" s="34"/>
      <c r="I73" s="35"/>
      <c r="J73" s="31"/>
    </row>
    <row r="74" spans="1:12" s="57" customFormat="1" x14ac:dyDescent="0.25">
      <c r="A74" s="65" t="s">
        <v>124</v>
      </c>
      <c r="B74" s="66" t="s">
        <v>125</v>
      </c>
      <c r="C74" s="67" t="s">
        <v>77</v>
      </c>
      <c r="D74" s="67"/>
      <c r="E74" s="13">
        <v>1</v>
      </c>
      <c r="F74" s="28">
        <f>1953/100</f>
        <v>19.53</v>
      </c>
      <c r="G74" s="28">
        <f>E74*F74</f>
        <v>19.53</v>
      </c>
      <c r="H74" s="38">
        <v>301.50706183474102</v>
      </c>
      <c r="I74" s="30">
        <f>H74*G74</f>
        <v>5888.4329176324927</v>
      </c>
      <c r="J74" s="31">
        <f>I74/12/C16</f>
        <v>0.99433179966776308</v>
      </c>
    </row>
    <row r="75" spans="1:12" s="57" customFormat="1" x14ac:dyDescent="0.25">
      <c r="A75" s="68" t="s">
        <v>126</v>
      </c>
      <c r="B75" s="69" t="s">
        <v>127</v>
      </c>
      <c r="C75" s="70" t="s">
        <v>128</v>
      </c>
      <c r="D75" s="70"/>
      <c r="E75" s="13">
        <v>1</v>
      </c>
      <c r="F75" s="28">
        <f>1953/1000</f>
        <v>1.9530000000000001</v>
      </c>
      <c r="G75" s="28">
        <f>E75*F75</f>
        <v>1.9530000000000001</v>
      </c>
      <c r="H75" s="38">
        <v>211.51085256278199</v>
      </c>
      <c r="I75" s="30">
        <f>H75*G75</f>
        <v>413.08069505511327</v>
      </c>
      <c r="J75" s="31">
        <f>I75/12/C16</f>
        <v>6.9753579036662156E-2</v>
      </c>
    </row>
    <row r="76" spans="1:12" s="57" customFormat="1" ht="25.5" x14ac:dyDescent="0.25">
      <c r="A76" s="71" t="s">
        <v>129</v>
      </c>
      <c r="B76" s="72" t="s">
        <v>130</v>
      </c>
      <c r="C76" s="73" t="s">
        <v>131</v>
      </c>
      <c r="D76" s="73"/>
      <c r="E76" s="13">
        <v>1</v>
      </c>
      <c r="F76" s="28">
        <f>310/100</f>
        <v>3.1</v>
      </c>
      <c r="G76" s="28">
        <f>E76*F76</f>
        <v>3.1</v>
      </c>
      <c r="H76" s="38">
        <v>2656.10204962023</v>
      </c>
      <c r="I76" s="30">
        <f>H76*G76</f>
        <v>8233.9163538227131</v>
      </c>
      <c r="J76" s="31">
        <f>I76/12/C16</f>
        <v>1.3903945210777968</v>
      </c>
    </row>
    <row r="77" spans="1:12" s="57" customFormat="1" ht="25.5" x14ac:dyDescent="0.25">
      <c r="A77" s="39" t="s">
        <v>132</v>
      </c>
      <c r="B77" s="40" t="s">
        <v>133</v>
      </c>
      <c r="C77" s="43" t="s">
        <v>134</v>
      </c>
      <c r="D77" s="43"/>
      <c r="E77" s="13">
        <v>1</v>
      </c>
      <c r="F77" s="28">
        <v>4</v>
      </c>
      <c r="G77" s="28">
        <f>E77*F77</f>
        <v>4</v>
      </c>
      <c r="H77" s="38">
        <v>63.855528661596701</v>
      </c>
      <c r="I77" s="30">
        <f>H77*G77</f>
        <v>255.4221146463868</v>
      </c>
      <c r="J77" s="31">
        <f>I77/12/C16</f>
        <v>4.3131056171291253E-2</v>
      </c>
    </row>
    <row r="78" spans="1:12" s="57" customFormat="1" ht="15" customHeight="1" x14ac:dyDescent="0.25">
      <c r="A78" s="120" t="s">
        <v>135</v>
      </c>
      <c r="B78" s="120"/>
      <c r="C78" s="120"/>
      <c r="D78" s="120"/>
      <c r="E78" s="120"/>
      <c r="F78" s="120"/>
      <c r="G78" s="120"/>
      <c r="H78" s="74"/>
      <c r="I78" s="75"/>
      <c r="J78" s="31"/>
    </row>
    <row r="79" spans="1:12" s="57" customFormat="1" ht="91.5" customHeight="1" x14ac:dyDescent="0.25">
      <c r="A79" s="39"/>
      <c r="B79" s="76" t="s">
        <v>136</v>
      </c>
      <c r="C79" s="43"/>
      <c r="D79" s="43"/>
      <c r="E79" s="13"/>
      <c r="F79" s="28"/>
      <c r="G79" s="28"/>
      <c r="H79" s="38"/>
      <c r="I79" s="30">
        <v>62600</v>
      </c>
      <c r="J79" s="31">
        <f>I79/12/C16</f>
        <v>10.570753123944614</v>
      </c>
    </row>
    <row r="80" spans="1:12" ht="15" customHeight="1" x14ac:dyDescent="0.25">
      <c r="A80" s="118" t="s">
        <v>137</v>
      </c>
      <c r="B80" s="118"/>
      <c r="C80" s="118"/>
      <c r="D80" s="118"/>
      <c r="E80" s="118"/>
      <c r="F80" s="118"/>
      <c r="G80" s="118"/>
      <c r="H80" s="118"/>
      <c r="I80" s="77">
        <f>SUM(I25:I77)</f>
        <v>101448.2376863567</v>
      </c>
      <c r="J80" s="31">
        <f>SUM(J25:J79)</f>
        <v>27.701492348253417</v>
      </c>
    </row>
    <row r="81" spans="1:10" ht="15" customHeight="1" x14ac:dyDescent="0.25">
      <c r="A81" s="118" t="s">
        <v>138</v>
      </c>
      <c r="B81" s="118"/>
      <c r="C81" s="118"/>
      <c r="D81" s="118"/>
      <c r="E81" s="118"/>
      <c r="F81" s="118"/>
      <c r="G81" s="118"/>
      <c r="H81" s="118"/>
      <c r="I81" s="77">
        <f>I79</f>
        <v>62600</v>
      </c>
      <c r="J81" s="31"/>
    </row>
    <row r="82" spans="1:10" ht="15" customHeight="1" x14ac:dyDescent="0.25">
      <c r="A82" s="118" t="s">
        <v>139</v>
      </c>
      <c r="B82" s="118"/>
      <c r="C82" s="118"/>
      <c r="D82" s="118"/>
      <c r="E82" s="118"/>
      <c r="F82" s="118"/>
      <c r="G82" s="118"/>
      <c r="H82" s="118"/>
      <c r="I82" s="77">
        <f>I80+I81</f>
        <v>164048.2376863567</v>
      </c>
      <c r="J82" s="31"/>
    </row>
    <row r="83" spans="1:10" ht="15" customHeight="1" x14ac:dyDescent="0.25">
      <c r="A83" s="118" t="s">
        <v>140</v>
      </c>
      <c r="B83" s="118"/>
      <c r="C83" s="118"/>
      <c r="D83" s="118"/>
      <c r="E83" s="118"/>
      <c r="F83" s="118"/>
      <c r="G83" s="118"/>
      <c r="H83" s="118"/>
      <c r="I83" s="77">
        <f>I82/C16/12</f>
        <v>27.70149234825341</v>
      </c>
      <c r="J83" s="78"/>
    </row>
    <row r="84" spans="1:10" ht="15" customHeight="1" x14ac:dyDescent="0.25">
      <c r="A84" s="119" t="s">
        <v>141</v>
      </c>
      <c r="B84" s="119"/>
      <c r="C84" s="119"/>
      <c r="D84" s="119"/>
      <c r="E84" s="119"/>
      <c r="F84" s="119"/>
      <c r="G84" s="119"/>
      <c r="H84" s="119"/>
      <c r="I84" s="119"/>
      <c r="J84" s="119"/>
    </row>
    <row r="85" spans="1:10" x14ac:dyDescent="0.25">
      <c r="A85" s="119"/>
      <c r="B85" s="119"/>
      <c r="C85" s="119"/>
      <c r="D85" s="119"/>
      <c r="E85" s="119"/>
      <c r="F85" s="119"/>
      <c r="G85" s="119"/>
      <c r="H85" s="119"/>
      <c r="I85" s="119"/>
      <c r="J85" s="119"/>
    </row>
    <row r="86" spans="1:10" x14ac:dyDescent="0.25">
      <c r="A86" s="79"/>
      <c r="B86" s="79"/>
      <c r="C86" s="79"/>
      <c r="D86" s="79"/>
      <c r="E86" s="79"/>
      <c r="F86" s="79"/>
      <c r="G86" s="79"/>
      <c r="H86" s="80"/>
      <c r="I86" s="81"/>
      <c r="J86" s="81"/>
    </row>
    <row r="87" spans="1:10" s="83" customFormat="1" x14ac:dyDescent="0.25">
      <c r="A87" s="79"/>
      <c r="B87" s="79"/>
      <c r="C87" s="79"/>
      <c r="D87" s="79"/>
      <c r="E87" s="79"/>
      <c r="F87" s="79"/>
      <c r="G87" s="79"/>
      <c r="H87" s="80"/>
      <c r="I87" s="82"/>
      <c r="J87" s="82"/>
    </row>
    <row r="88" spans="1:10" x14ac:dyDescent="0.25">
      <c r="A88" s="84"/>
      <c r="B88" s="85"/>
      <c r="C88" s="86"/>
      <c r="D88" s="86"/>
      <c r="E88" s="87"/>
      <c r="F88" s="86"/>
      <c r="G88" s="86"/>
      <c r="H88" s="117"/>
      <c r="I88" s="117"/>
      <c r="J88" s="117"/>
    </row>
    <row r="89" spans="1:10" x14ac:dyDescent="0.25">
      <c r="A89" s="84"/>
      <c r="B89" s="85"/>
      <c r="C89" s="86"/>
      <c r="D89" s="86"/>
      <c r="E89" s="87"/>
      <c r="F89" s="86"/>
      <c r="G89" s="86"/>
      <c r="H89" s="88"/>
      <c r="I89" s="89"/>
      <c r="J89" s="90"/>
    </row>
    <row r="90" spans="1:10" x14ac:dyDescent="0.25">
      <c r="B90" s="85"/>
      <c r="C90" s="86"/>
      <c r="D90" s="86"/>
      <c r="E90" s="87"/>
      <c r="F90" s="86"/>
      <c r="G90" s="86"/>
      <c r="H90" s="117"/>
      <c r="I90" s="117"/>
      <c r="J90" s="117"/>
    </row>
    <row r="91" spans="1:10" x14ac:dyDescent="0.25">
      <c r="B91" s="91"/>
      <c r="C91" s="92"/>
      <c r="D91" s="92"/>
      <c r="E91" s="92"/>
      <c r="F91" s="92"/>
      <c r="G91" s="92"/>
      <c r="H91" s="92"/>
      <c r="I91" s="93"/>
    </row>
    <row r="92" spans="1:10" x14ac:dyDescent="0.25">
      <c r="B92" s="94"/>
      <c r="C92" s="95"/>
      <c r="D92" s="95"/>
      <c r="E92" s="95"/>
      <c r="F92" s="95"/>
      <c r="G92" s="96"/>
      <c r="H92" s="97"/>
      <c r="I92" s="98"/>
    </row>
  </sheetData>
  <mergeCells count="40">
    <mergeCell ref="G1:J1"/>
    <mergeCell ref="G2:J2"/>
    <mergeCell ref="G3:J3"/>
    <mergeCell ref="G4:J4"/>
    <mergeCell ref="H90:J90"/>
    <mergeCell ref="A81:H81"/>
    <mergeCell ref="A82:H82"/>
    <mergeCell ref="A83:H83"/>
    <mergeCell ref="A84:J85"/>
    <mergeCell ref="H88:J88"/>
    <mergeCell ref="A64:G64"/>
    <mergeCell ref="A65:G65"/>
    <mergeCell ref="A73:G73"/>
    <mergeCell ref="A78:G78"/>
    <mergeCell ref="A80:H80"/>
    <mergeCell ref="A45:G45"/>
    <mergeCell ref="A46:G46"/>
    <mergeCell ref="A58:G58"/>
    <mergeCell ref="A59:G59"/>
    <mergeCell ref="A61:G61"/>
    <mergeCell ref="A20:J21"/>
    <mergeCell ref="A24:G24"/>
    <mergeCell ref="A32:G32"/>
    <mergeCell ref="A33:G33"/>
    <mergeCell ref="A39:G39"/>
    <mergeCell ref="C15:F15"/>
    <mergeCell ref="C16:F16"/>
    <mergeCell ref="C17:F17"/>
    <mergeCell ref="C18:F18"/>
    <mergeCell ref="A19:J19"/>
    <mergeCell ref="C10:F10"/>
    <mergeCell ref="C11:F11"/>
    <mergeCell ref="C12:F12"/>
    <mergeCell ref="C13:F13"/>
    <mergeCell ref="C14:F14"/>
    <mergeCell ref="A5:J5"/>
    <mergeCell ref="F6:J6"/>
    <mergeCell ref="F7:J7"/>
    <mergeCell ref="H8:J8"/>
    <mergeCell ref="C9:F9"/>
  </mergeCells>
  <pageMargins left="1.1811023622047245" right="0.39370078740157483" top="0.59055118110236227" bottom="0.59055118110236227" header="0.51181102362204722" footer="0.51181102362204722"/>
  <pageSetup paperSize="9" scale="52" fitToHeight="0" orientation="portrait" horizontalDpi="300" verticalDpi="300" r:id="rId1"/>
  <rowBreaks count="1" manualBreakCount="1"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39"/>
  <sheetViews>
    <sheetView topLeftCell="A10" workbookViewId="0">
      <selection activeCell="B34" sqref="B34"/>
    </sheetView>
  </sheetViews>
  <sheetFormatPr defaultColWidth="8.7109375" defaultRowHeight="15" x14ac:dyDescent="0.25"/>
  <cols>
    <col min="2" max="2" width="32.7109375" customWidth="1"/>
  </cols>
  <sheetData>
    <row r="3" spans="2:6" ht="21" customHeight="1" x14ac:dyDescent="0.25">
      <c r="B3" s="12" t="s">
        <v>3</v>
      </c>
      <c r="C3" s="109"/>
      <c r="D3" s="109"/>
      <c r="E3" s="109"/>
      <c r="F3" s="109"/>
    </row>
    <row r="4" spans="2:6" ht="15" customHeight="1" x14ac:dyDescent="0.25">
      <c r="B4" s="12" t="s">
        <v>7</v>
      </c>
      <c r="C4" s="108"/>
      <c r="D4" s="108"/>
      <c r="E4" s="108"/>
      <c r="F4" s="108"/>
    </row>
    <row r="5" spans="2:6" ht="17.25" customHeight="1" x14ac:dyDescent="0.25">
      <c r="B5" s="12" t="s">
        <v>8</v>
      </c>
      <c r="C5" s="108"/>
      <c r="D5" s="108"/>
      <c r="E5" s="108"/>
      <c r="F5" s="108"/>
    </row>
    <row r="6" spans="2:6" ht="18" customHeight="1" x14ac:dyDescent="0.25">
      <c r="B6" s="12" t="s">
        <v>9</v>
      </c>
      <c r="C6" s="108"/>
      <c r="D6" s="108"/>
      <c r="E6" s="108"/>
      <c r="F6" s="108"/>
    </row>
    <row r="7" spans="2:6" ht="30.75" customHeight="1" x14ac:dyDescent="0.25">
      <c r="B7" s="12" t="s">
        <v>10</v>
      </c>
      <c r="C7" s="121"/>
      <c r="D7" s="121"/>
      <c r="E7" s="121"/>
      <c r="F7" s="121"/>
    </row>
    <row r="8" spans="2:6" ht="26.25" customHeight="1" x14ac:dyDescent="0.25">
      <c r="B8" s="12" t="s">
        <v>11</v>
      </c>
      <c r="C8" s="108"/>
      <c r="D8" s="108"/>
      <c r="E8" s="108"/>
      <c r="F8" s="108"/>
    </row>
    <row r="11" spans="2:6" x14ac:dyDescent="0.25">
      <c r="B11" s="12" t="s">
        <v>3</v>
      </c>
      <c r="C11" s="109"/>
      <c r="D11" s="109"/>
      <c r="E11" s="109"/>
      <c r="F11" s="109"/>
    </row>
    <row r="12" spans="2:6" x14ac:dyDescent="0.25">
      <c r="B12" s="12" t="s">
        <v>7</v>
      </c>
      <c r="C12" s="108"/>
      <c r="D12" s="108"/>
      <c r="E12" s="108"/>
      <c r="F12" s="108"/>
    </row>
    <row r="13" spans="2:6" x14ac:dyDescent="0.25">
      <c r="B13" s="12" t="s">
        <v>8</v>
      </c>
      <c r="C13" s="108"/>
      <c r="D13" s="108"/>
      <c r="E13" s="108"/>
      <c r="F13" s="108"/>
    </row>
    <row r="14" spans="2:6" x14ac:dyDescent="0.25">
      <c r="B14" s="12" t="s">
        <v>9</v>
      </c>
      <c r="C14" s="108"/>
      <c r="D14" s="108"/>
      <c r="E14" s="108"/>
      <c r="F14" s="108"/>
    </row>
    <row r="15" spans="2:6" ht="25.5" x14ac:dyDescent="0.25">
      <c r="B15" s="12" t="s">
        <v>10</v>
      </c>
      <c r="C15" s="121"/>
      <c r="D15" s="121"/>
      <c r="E15" s="121"/>
      <c r="F15" s="121"/>
    </row>
    <row r="16" spans="2:6" ht="25.5" x14ac:dyDescent="0.25">
      <c r="B16" s="12" t="s">
        <v>11</v>
      </c>
      <c r="C16" s="108"/>
      <c r="D16" s="108"/>
      <c r="E16" s="108"/>
      <c r="F16" s="108"/>
    </row>
    <row r="19" spans="2:6" x14ac:dyDescent="0.25">
      <c r="B19" s="12" t="s">
        <v>3</v>
      </c>
      <c r="C19" s="109"/>
      <c r="D19" s="109"/>
      <c r="E19" s="109"/>
      <c r="F19" s="109"/>
    </row>
    <row r="20" spans="2:6" x14ac:dyDescent="0.25">
      <c r="B20" s="12" t="s">
        <v>7</v>
      </c>
      <c r="C20" s="108"/>
      <c r="D20" s="108"/>
      <c r="E20" s="108"/>
      <c r="F20" s="108"/>
    </row>
    <row r="21" spans="2:6" x14ac:dyDescent="0.25">
      <c r="B21" s="12" t="s">
        <v>8</v>
      </c>
      <c r="C21" s="108"/>
      <c r="D21" s="108"/>
      <c r="E21" s="108"/>
      <c r="F21" s="108"/>
    </row>
    <row r="22" spans="2:6" x14ac:dyDescent="0.25">
      <c r="B22" s="12" t="s">
        <v>9</v>
      </c>
      <c r="C22" s="108"/>
      <c r="D22" s="108"/>
      <c r="E22" s="108"/>
      <c r="F22" s="108"/>
    </row>
    <row r="23" spans="2:6" ht="25.5" x14ac:dyDescent="0.25">
      <c r="B23" s="12" t="s">
        <v>10</v>
      </c>
      <c r="C23" s="121"/>
      <c r="D23" s="121"/>
      <c r="E23" s="121"/>
      <c r="F23" s="121"/>
    </row>
    <row r="24" spans="2:6" ht="25.5" x14ac:dyDescent="0.25">
      <c r="B24" s="12" t="s">
        <v>11</v>
      </c>
      <c r="C24" s="108"/>
      <c r="D24" s="108"/>
      <c r="E24" s="108"/>
      <c r="F24" s="108"/>
    </row>
    <row r="27" spans="2:6" x14ac:dyDescent="0.25">
      <c r="B27" s="12" t="s">
        <v>3</v>
      </c>
      <c r="C27" s="109"/>
      <c r="D27" s="109"/>
      <c r="E27" s="109"/>
      <c r="F27" s="109"/>
    </row>
    <row r="28" spans="2:6" x14ac:dyDescent="0.25">
      <c r="B28" s="12" t="s">
        <v>7</v>
      </c>
      <c r="C28" s="108"/>
      <c r="D28" s="108"/>
      <c r="E28" s="108"/>
      <c r="F28" s="108"/>
    </row>
    <row r="29" spans="2:6" x14ac:dyDescent="0.25">
      <c r="B29" s="12" t="s">
        <v>8</v>
      </c>
      <c r="C29" s="108"/>
      <c r="D29" s="108"/>
      <c r="E29" s="108"/>
      <c r="F29" s="108"/>
    </row>
    <row r="30" spans="2:6" x14ac:dyDescent="0.25">
      <c r="B30" s="12" t="s">
        <v>9</v>
      </c>
      <c r="C30" s="108"/>
      <c r="D30" s="108"/>
      <c r="E30" s="108"/>
      <c r="F30" s="108"/>
    </row>
    <row r="31" spans="2:6" ht="25.5" x14ac:dyDescent="0.25">
      <c r="B31" s="12" t="s">
        <v>10</v>
      </c>
      <c r="C31" s="121"/>
      <c r="D31" s="121"/>
      <c r="E31" s="121"/>
      <c r="F31" s="121"/>
    </row>
    <row r="32" spans="2:6" ht="25.5" x14ac:dyDescent="0.25">
      <c r="B32" s="12" t="s">
        <v>11</v>
      </c>
      <c r="C32" s="108"/>
      <c r="D32" s="108"/>
      <c r="E32" s="108"/>
      <c r="F32" s="108"/>
    </row>
    <row r="34" spans="2:6" x14ac:dyDescent="0.25">
      <c r="B34" s="12" t="s">
        <v>3</v>
      </c>
      <c r="C34" s="109"/>
      <c r="D34" s="109"/>
      <c r="E34" s="109"/>
      <c r="F34" s="109"/>
    </row>
    <row r="35" spans="2:6" x14ac:dyDescent="0.25">
      <c r="B35" s="12" t="s">
        <v>7</v>
      </c>
      <c r="C35" s="108"/>
      <c r="D35" s="108"/>
      <c r="E35" s="108"/>
      <c r="F35" s="108"/>
    </row>
    <row r="36" spans="2:6" x14ac:dyDescent="0.25">
      <c r="B36" s="12" t="s">
        <v>8</v>
      </c>
      <c r="C36" s="108"/>
      <c r="D36" s="108"/>
      <c r="E36" s="108"/>
      <c r="F36" s="108"/>
    </row>
    <row r="37" spans="2:6" x14ac:dyDescent="0.25">
      <c r="B37" s="12" t="s">
        <v>9</v>
      </c>
      <c r="C37" s="108"/>
      <c r="D37" s="108"/>
      <c r="E37" s="108"/>
      <c r="F37" s="108"/>
    </row>
    <row r="38" spans="2:6" ht="25.5" x14ac:dyDescent="0.25">
      <c r="B38" s="12" t="s">
        <v>10</v>
      </c>
      <c r="C38" s="121"/>
      <c r="D38" s="121"/>
      <c r="E38" s="121"/>
      <c r="F38" s="121"/>
    </row>
    <row r="39" spans="2:6" ht="25.5" x14ac:dyDescent="0.25">
      <c r="B39" s="12" t="s">
        <v>11</v>
      </c>
      <c r="C39" s="108"/>
      <c r="D39" s="108"/>
      <c r="E39" s="108"/>
      <c r="F39" s="108"/>
    </row>
  </sheetData>
  <mergeCells count="30">
    <mergeCell ref="C35:F35"/>
    <mergeCell ref="C36:F36"/>
    <mergeCell ref="C37:F37"/>
    <mergeCell ref="C38:F38"/>
    <mergeCell ref="C39:F39"/>
    <mergeCell ref="C29:F29"/>
    <mergeCell ref="C30:F30"/>
    <mergeCell ref="C31:F31"/>
    <mergeCell ref="C32:F32"/>
    <mergeCell ref="C34:F34"/>
    <mergeCell ref="C22:F22"/>
    <mergeCell ref="C23:F23"/>
    <mergeCell ref="C24:F24"/>
    <mergeCell ref="C27:F27"/>
    <mergeCell ref="C28:F28"/>
    <mergeCell ref="C15:F15"/>
    <mergeCell ref="C16:F16"/>
    <mergeCell ref="C19:F19"/>
    <mergeCell ref="C20:F20"/>
    <mergeCell ref="C21:F21"/>
    <mergeCell ref="C8:F8"/>
    <mergeCell ref="C11:F11"/>
    <mergeCell ref="C12:F12"/>
    <mergeCell ref="C13:F13"/>
    <mergeCell ref="C14:F14"/>
    <mergeCell ref="C3:F3"/>
    <mergeCell ref="C4:F4"/>
    <mergeCell ref="C5:F5"/>
    <mergeCell ref="C6:F6"/>
    <mergeCell ref="C7:F7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шахтинская 14</vt:lpstr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люба</dc:creator>
  <cp:lastModifiedBy>Юдачева Любовь Антоновна</cp:lastModifiedBy>
  <cp:revision>1</cp:revision>
  <cp:lastPrinted>2023-11-15T09:01:29Z</cp:lastPrinted>
  <dcterms:created xsi:type="dcterms:W3CDTF">2006-09-28T05:33:49Z</dcterms:created>
  <dcterms:modified xsi:type="dcterms:W3CDTF">2023-11-15T09:02:12Z</dcterms:modified>
  <dc:language>ru-RU</dc:language>
</cp:coreProperties>
</file>